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Munka1" sheetId="1" r:id="rId1"/>
  </sheets>
  <definedNames>
    <definedName name="eu" localSheetId="0">Munka1!$A$1:$K$47</definedName>
    <definedName name="Főváros">Munka1!$G$2:$G$500</definedName>
    <definedName name="GDP">Munka1!$E$2:$E$500</definedName>
    <definedName name="GDP_fő">Munka1!$F$2:$F$500</definedName>
    <definedName name="Lakosság">Munka1!$C$2:$C$500</definedName>
    <definedName name="Ország">Munka1!$A$2:$A$500</definedName>
    <definedName name="Terület">Munka1!$B$2:$B$500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 a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K6" i="1"/>
  <c r="J6" i="1"/>
  <c r="F2" i="1" a="1"/>
  <c r="F4" i="1"/>
  <c r="F2" i="1"/>
  <c r="F3" i="1"/>
  <c r="F6" i="1"/>
  <c r="F7" i="1"/>
  <c r="F9" i="1"/>
  <c r="F10" i="1"/>
  <c r="F11" i="1"/>
  <c r="F14" i="1"/>
  <c r="F15" i="1"/>
  <c r="F17" i="1"/>
  <c r="F18" i="1"/>
  <c r="F19" i="1"/>
  <c r="F22" i="1"/>
  <c r="F23" i="1"/>
  <c r="F25" i="1"/>
  <c r="F26" i="1"/>
  <c r="F27" i="1"/>
  <c r="F30" i="1"/>
  <c r="F31" i="1"/>
  <c r="F33" i="1"/>
  <c r="F34" i="1"/>
  <c r="F35" i="1"/>
  <c r="F38" i="1"/>
  <c r="F39" i="1"/>
  <c r="F41" i="1"/>
  <c r="F42" i="1"/>
  <c r="F43" i="1"/>
  <c r="F46" i="1"/>
  <c r="F47" i="1"/>
  <c r="F49" i="1"/>
  <c r="F50" i="1"/>
  <c r="F51" i="1"/>
  <c r="F54" i="1"/>
  <c r="F55" i="1"/>
  <c r="F57" i="1"/>
  <c r="F58" i="1"/>
  <c r="F59" i="1"/>
  <c r="F62" i="1"/>
  <c r="F63" i="1"/>
  <c r="F65" i="1"/>
  <c r="F66" i="1"/>
  <c r="F67" i="1"/>
  <c r="F70" i="1"/>
  <c r="F71" i="1"/>
  <c r="F73" i="1"/>
  <c r="F74" i="1"/>
  <c r="F75" i="1"/>
  <c r="F78" i="1"/>
  <c r="F79" i="1"/>
  <c r="F81" i="1"/>
  <c r="F82" i="1"/>
  <c r="F83" i="1"/>
  <c r="F86" i="1"/>
  <c r="F87" i="1"/>
  <c r="F89" i="1"/>
  <c r="F90" i="1"/>
  <c r="F91" i="1"/>
  <c r="F94" i="1"/>
  <c r="F95" i="1"/>
  <c r="F97" i="1"/>
  <c r="F98" i="1"/>
  <c r="F99" i="1"/>
  <c r="F102" i="1"/>
  <c r="F103" i="1"/>
  <c r="F105" i="1"/>
  <c r="F106" i="1"/>
  <c r="F107" i="1"/>
  <c r="F110" i="1"/>
  <c r="F111" i="1"/>
  <c r="F113" i="1"/>
  <c r="F114" i="1"/>
  <c r="F115" i="1"/>
  <c r="F118" i="1"/>
  <c r="F119" i="1"/>
  <c r="F121" i="1"/>
  <c r="F122" i="1"/>
  <c r="F123" i="1"/>
  <c r="F126" i="1"/>
  <c r="F127" i="1"/>
  <c r="F129" i="1"/>
  <c r="F130" i="1"/>
  <c r="F131" i="1"/>
  <c r="F134" i="1"/>
  <c r="F135" i="1"/>
  <c r="F137" i="1"/>
  <c r="F138" i="1"/>
  <c r="F139" i="1"/>
  <c r="F142" i="1"/>
  <c r="F143" i="1"/>
  <c r="F145" i="1"/>
  <c r="F146" i="1"/>
  <c r="F147" i="1"/>
  <c r="F150" i="1"/>
  <c r="F151" i="1"/>
  <c r="F153" i="1"/>
  <c r="F154" i="1"/>
  <c r="F155" i="1"/>
  <c r="F158" i="1"/>
  <c r="F159" i="1"/>
  <c r="F161" i="1"/>
  <c r="F162" i="1"/>
  <c r="F163" i="1"/>
  <c r="F166" i="1"/>
  <c r="F167" i="1"/>
  <c r="F169" i="1"/>
  <c r="F170" i="1"/>
  <c r="F171" i="1"/>
  <c r="F174" i="1"/>
  <c r="F175" i="1"/>
  <c r="F177" i="1"/>
  <c r="F178" i="1"/>
  <c r="F179" i="1"/>
  <c r="F181" i="1"/>
  <c r="F182" i="1"/>
  <c r="F183" i="1"/>
  <c r="F185" i="1"/>
  <c r="F186" i="1"/>
  <c r="F187" i="1"/>
  <c r="F189" i="1"/>
  <c r="F190" i="1"/>
  <c r="F191" i="1"/>
  <c r="F193" i="1"/>
  <c r="F194" i="1"/>
  <c r="F195" i="1"/>
  <c r="F197" i="1"/>
  <c r="F198" i="1"/>
  <c r="F199" i="1"/>
  <c r="F201" i="1"/>
  <c r="F202" i="1"/>
  <c r="F203" i="1"/>
  <c r="F205" i="1"/>
  <c r="F206" i="1"/>
  <c r="F207" i="1"/>
  <c r="F209" i="1"/>
  <c r="F210" i="1"/>
  <c r="F211" i="1"/>
  <c r="F213" i="1"/>
  <c r="F214" i="1"/>
  <c r="F215" i="1"/>
  <c r="F217" i="1"/>
  <c r="F218" i="1"/>
  <c r="F219" i="1"/>
  <c r="F221" i="1"/>
  <c r="F222" i="1"/>
  <c r="F223" i="1"/>
  <c r="F225" i="1"/>
  <c r="F226" i="1"/>
  <c r="F227" i="1"/>
  <c r="F229" i="1"/>
  <c r="F230" i="1"/>
  <c r="F231" i="1"/>
  <c r="F233" i="1"/>
  <c r="F234" i="1"/>
  <c r="F235" i="1"/>
  <c r="F237" i="1"/>
  <c r="F238" i="1"/>
  <c r="F239" i="1"/>
  <c r="F241" i="1"/>
  <c r="F242" i="1"/>
  <c r="F243" i="1"/>
  <c r="F245" i="1"/>
  <c r="F246" i="1"/>
  <c r="F247" i="1"/>
  <c r="F249" i="1"/>
  <c r="F250" i="1"/>
  <c r="F251" i="1"/>
  <c r="F253" i="1"/>
  <c r="F254" i="1"/>
  <c r="F255" i="1"/>
  <c r="F257" i="1"/>
  <c r="F258" i="1"/>
  <c r="F259" i="1"/>
  <c r="F261" i="1"/>
  <c r="F262" i="1"/>
  <c r="F263" i="1"/>
  <c r="F265" i="1"/>
  <c r="F266" i="1"/>
  <c r="F267" i="1"/>
  <c r="F269" i="1"/>
  <c r="F270" i="1"/>
  <c r="F271" i="1"/>
  <c r="F273" i="1"/>
  <c r="F274" i="1"/>
  <c r="F275" i="1"/>
  <c r="F277" i="1"/>
  <c r="F278" i="1"/>
  <c r="F279" i="1"/>
  <c r="F281" i="1"/>
  <c r="F282" i="1"/>
  <c r="F283" i="1"/>
  <c r="F285" i="1"/>
  <c r="F286" i="1"/>
  <c r="F287" i="1"/>
  <c r="F289" i="1"/>
  <c r="F290" i="1"/>
  <c r="F291" i="1"/>
  <c r="F293" i="1"/>
  <c r="F294" i="1"/>
  <c r="F295" i="1"/>
  <c r="F297" i="1"/>
  <c r="F298" i="1"/>
  <c r="F299" i="1"/>
  <c r="F301" i="1"/>
  <c r="F302" i="1"/>
  <c r="F303" i="1"/>
  <c r="F305" i="1"/>
  <c r="F306" i="1"/>
  <c r="F307" i="1"/>
  <c r="F309" i="1"/>
  <c r="F310" i="1"/>
  <c r="F311" i="1"/>
  <c r="F313" i="1"/>
  <c r="F314" i="1"/>
  <c r="F315" i="1"/>
  <c r="F317" i="1"/>
  <c r="F318" i="1"/>
  <c r="F319" i="1"/>
  <c r="F321" i="1"/>
  <c r="F322" i="1"/>
  <c r="F323" i="1"/>
  <c r="F325" i="1"/>
  <c r="F326" i="1"/>
  <c r="F327" i="1"/>
  <c r="F329" i="1"/>
  <c r="F330" i="1"/>
  <c r="F331" i="1"/>
  <c r="F333" i="1"/>
  <c r="F334" i="1"/>
  <c r="F335" i="1"/>
  <c r="F337" i="1"/>
  <c r="F338" i="1"/>
  <c r="F339" i="1"/>
  <c r="F341" i="1"/>
  <c r="F342" i="1"/>
  <c r="F343" i="1"/>
  <c r="F345" i="1"/>
  <c r="F346" i="1"/>
  <c r="F347" i="1"/>
  <c r="F349" i="1"/>
  <c r="F350" i="1"/>
  <c r="F351" i="1"/>
  <c r="F353" i="1"/>
  <c r="F354" i="1"/>
  <c r="F355" i="1"/>
  <c r="F357" i="1"/>
  <c r="F358" i="1"/>
  <c r="F359" i="1"/>
  <c r="F361" i="1"/>
  <c r="F362" i="1"/>
  <c r="F363" i="1"/>
  <c r="F365" i="1"/>
  <c r="F366" i="1"/>
  <c r="F367" i="1"/>
  <c r="F369" i="1"/>
  <c r="F370" i="1"/>
  <c r="F371" i="1"/>
  <c r="F373" i="1"/>
  <c r="F374" i="1"/>
  <c r="F375" i="1"/>
  <c r="F377" i="1"/>
  <c r="F378" i="1"/>
  <c r="F379" i="1"/>
  <c r="F381" i="1"/>
  <c r="F382" i="1"/>
  <c r="F383" i="1"/>
  <c r="F385" i="1"/>
  <c r="F386" i="1"/>
  <c r="F387" i="1"/>
  <c r="F389" i="1"/>
  <c r="F390" i="1"/>
  <c r="F391" i="1"/>
  <c r="F393" i="1"/>
  <c r="F394" i="1"/>
  <c r="F395" i="1"/>
  <c r="F397" i="1"/>
  <c r="F398" i="1"/>
  <c r="F399" i="1"/>
  <c r="F401" i="1"/>
  <c r="F402" i="1"/>
  <c r="F403" i="1"/>
  <c r="F405" i="1"/>
  <c r="F406" i="1"/>
  <c r="F407" i="1"/>
  <c r="F409" i="1"/>
  <c r="F410" i="1"/>
  <c r="F411" i="1"/>
  <c r="F413" i="1"/>
  <c r="F414" i="1"/>
  <c r="F415" i="1"/>
  <c r="F417" i="1"/>
  <c r="F418" i="1"/>
  <c r="F419" i="1"/>
  <c r="F421" i="1"/>
  <c r="F422" i="1"/>
  <c r="F423" i="1"/>
  <c r="F425" i="1"/>
  <c r="F426" i="1"/>
  <c r="F427" i="1"/>
  <c r="F429" i="1"/>
  <c r="F430" i="1"/>
  <c r="F431" i="1"/>
  <c r="F433" i="1"/>
  <c r="F434" i="1"/>
  <c r="F435" i="1"/>
  <c r="F437" i="1"/>
  <c r="F438" i="1"/>
  <c r="F439" i="1"/>
  <c r="F441" i="1"/>
  <c r="F442" i="1"/>
  <c r="F443" i="1"/>
  <c r="F445" i="1"/>
  <c r="F446" i="1"/>
  <c r="F447" i="1"/>
  <c r="F449" i="1"/>
  <c r="F450" i="1"/>
  <c r="F451" i="1"/>
  <c r="F453" i="1"/>
  <c r="F454" i="1"/>
  <c r="F455" i="1"/>
  <c r="F457" i="1"/>
  <c r="F458" i="1"/>
  <c r="F459" i="1"/>
  <c r="F461" i="1"/>
  <c r="F462" i="1"/>
  <c r="F463" i="1"/>
  <c r="F465" i="1"/>
  <c r="F466" i="1"/>
  <c r="F467" i="1"/>
  <c r="F469" i="1"/>
  <c r="F470" i="1"/>
  <c r="F471" i="1"/>
  <c r="F473" i="1"/>
  <c r="F474" i="1"/>
  <c r="F475" i="1"/>
  <c r="F477" i="1"/>
  <c r="F478" i="1"/>
  <c r="F479" i="1"/>
  <c r="F481" i="1"/>
  <c r="F482" i="1"/>
  <c r="F483" i="1"/>
  <c r="F485" i="1"/>
  <c r="F486" i="1"/>
  <c r="F487" i="1"/>
  <c r="F489" i="1"/>
  <c r="F490" i="1"/>
  <c r="F491" i="1"/>
  <c r="F493" i="1"/>
  <c r="F494" i="1"/>
  <c r="F495" i="1"/>
  <c r="F497" i="1"/>
  <c r="F498" i="1"/>
  <c r="F499" i="1"/>
  <c r="F496" i="1"/>
  <c r="F488" i="1"/>
  <c r="F480" i="1"/>
  <c r="F472" i="1"/>
  <c r="F464" i="1"/>
  <c r="F456" i="1"/>
  <c r="F448" i="1"/>
  <c r="F440" i="1"/>
  <c r="F432" i="1"/>
  <c r="F424" i="1"/>
  <c r="F416" i="1"/>
  <c r="F408" i="1"/>
  <c r="F400" i="1"/>
  <c r="F392" i="1"/>
  <c r="F384" i="1"/>
  <c r="F376" i="1"/>
  <c r="F368" i="1"/>
  <c r="F360" i="1"/>
  <c r="F352" i="1"/>
  <c r="F344" i="1"/>
  <c r="F336" i="1"/>
  <c r="F328" i="1"/>
  <c r="F320" i="1"/>
  <c r="F312" i="1"/>
  <c r="F304" i="1"/>
  <c r="F296" i="1"/>
  <c r="F288" i="1"/>
  <c r="F280" i="1"/>
  <c r="F272" i="1"/>
  <c r="F264" i="1"/>
  <c r="F256" i="1"/>
  <c r="F248" i="1"/>
  <c r="F240" i="1"/>
  <c r="F232" i="1"/>
  <c r="F224" i="1"/>
  <c r="F216" i="1"/>
  <c r="F208" i="1"/>
  <c r="F200" i="1"/>
  <c r="F192" i="1"/>
  <c r="F184" i="1"/>
  <c r="F176" i="1"/>
  <c r="F168" i="1"/>
  <c r="F160" i="1"/>
  <c r="F152" i="1"/>
  <c r="F144" i="1"/>
  <c r="F136" i="1"/>
  <c r="F128" i="1"/>
  <c r="F120" i="1"/>
  <c r="F112" i="1"/>
  <c r="F104" i="1"/>
  <c r="F96" i="1"/>
  <c r="F88" i="1"/>
  <c r="F80" i="1"/>
  <c r="F72" i="1"/>
  <c r="F64" i="1"/>
  <c r="F56" i="1"/>
  <c r="F48" i="1"/>
  <c r="F40" i="1"/>
  <c r="F32" i="1"/>
  <c r="F24" i="1"/>
  <c r="F16" i="1"/>
  <c r="F8" i="1"/>
  <c r="F173" i="1"/>
  <c r="F165" i="1"/>
  <c r="F157" i="1"/>
  <c r="F149" i="1"/>
  <c r="F141" i="1"/>
  <c r="F133" i="1"/>
  <c r="F125" i="1"/>
  <c r="F117" i="1"/>
  <c r="F109" i="1"/>
  <c r="F101" i="1"/>
  <c r="F93" i="1"/>
  <c r="F85" i="1"/>
  <c r="F77" i="1"/>
  <c r="F69" i="1"/>
  <c r="F61" i="1"/>
  <c r="F53" i="1"/>
  <c r="F45" i="1"/>
  <c r="F37" i="1"/>
  <c r="F29" i="1"/>
  <c r="F21" i="1"/>
  <c r="F13" i="1"/>
  <c r="F5" i="1"/>
  <c r="F500" i="1"/>
  <c r="F492" i="1"/>
  <c r="F484" i="1"/>
  <c r="F476" i="1"/>
  <c r="F468" i="1"/>
  <c r="F460" i="1"/>
  <c r="F452" i="1"/>
  <c r="F444" i="1"/>
  <c r="F436" i="1"/>
  <c r="F428" i="1"/>
  <c r="F420" i="1"/>
  <c r="F412" i="1"/>
  <c r="F404" i="1"/>
  <c r="F396" i="1"/>
  <c r="F388" i="1"/>
  <c r="F380" i="1"/>
  <c r="F372" i="1"/>
  <c r="F364" i="1"/>
  <c r="F356" i="1"/>
  <c r="F348" i="1"/>
  <c r="F340" i="1"/>
  <c r="F332" i="1"/>
  <c r="F324" i="1"/>
  <c r="F316" i="1"/>
  <c r="F308" i="1"/>
  <c r="F300" i="1"/>
  <c r="F292" i="1"/>
  <c r="F284" i="1"/>
  <c r="F276" i="1"/>
  <c r="F268" i="1"/>
  <c r="F260" i="1"/>
  <c r="F252" i="1"/>
  <c r="F244" i="1"/>
  <c r="F236" i="1"/>
  <c r="F228" i="1"/>
  <c r="F220" i="1"/>
  <c r="F212" i="1"/>
  <c r="F204" i="1"/>
  <c r="F196" i="1"/>
  <c r="F188" i="1"/>
  <c r="F180" i="1"/>
  <c r="F172" i="1"/>
  <c r="F164" i="1"/>
  <c r="F156" i="1"/>
  <c r="F148" i="1"/>
  <c r="F140" i="1"/>
  <c r="F132" i="1"/>
  <c r="F124" i="1"/>
  <c r="F116" i="1"/>
  <c r="F108" i="1"/>
  <c r="F100" i="1"/>
  <c r="F92" i="1"/>
  <c r="F84" i="1"/>
  <c r="F76" i="1"/>
  <c r="F68" i="1"/>
  <c r="F60" i="1"/>
  <c r="F52" i="1"/>
  <c r="F44" i="1"/>
  <c r="F36" i="1"/>
  <c r="F28" i="1"/>
  <c r="F20" i="1"/>
  <c r="F12" i="1"/>
  <c r="J9" i="1"/>
  <c r="K4" i="1"/>
  <c r="K3" i="1"/>
  <c r="K2" i="1"/>
  <c r="J4" i="1"/>
  <c r="J3" i="1"/>
  <c r="J2" i="1"/>
  <c r="J11" i="1"/>
  <c r="K5" i="1"/>
  <c r="J5" i="1"/>
  <c r="J10" i="1"/>
</calcChain>
</file>

<file path=xl/comments1.xml><?xml version="1.0" encoding="utf-8"?>
<comments xmlns="http://schemas.openxmlformats.org/spreadsheetml/2006/main">
  <authors>
    <author>Szerző</author>
  </authors>
  <commentList>
    <comment ref="A11" authorId="0" shapeId="0">
      <text>
        <r>
          <rPr>
            <sz val="9"/>
            <color indexed="81"/>
            <rFont val="Tahoma"/>
            <family val="2"/>
            <charset val="238"/>
          </rPr>
          <t>A 2016. június 23-i népszavazáson a britek többsége az EU-ból való kilépés mellett döntött.</t>
        </r>
      </text>
    </comment>
  </commentList>
</comments>
</file>

<file path=xl/connections.xml><?xml version="1.0" encoding="utf-8"?>
<connections xmlns="http://schemas.openxmlformats.org/spreadsheetml/2006/main">
  <connection id="1" name="eu" type="6" refreshedVersion="6" background="1" saveData="1">
    <textPr codePage="65001" sourceFile="D:\Info\Kömal\i410\eu.txt" decimal="," thousands=" ">
      <textFields count="11">
        <textField type="text"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<sst xmlns="http://schemas.openxmlformats.org/spreadsheetml/2006/main" count="113" uniqueCount="108">
  <si>
    <t>Ország</t>
  </si>
  <si>
    <t>Főváros</t>
  </si>
  <si>
    <t>Európa</t>
  </si>
  <si>
    <t>Unió</t>
  </si>
  <si>
    <t>Albánia</t>
  </si>
  <si>
    <t>Tirana</t>
  </si>
  <si>
    <t>Országok száma:</t>
  </si>
  <si>
    <t>Andorra</t>
  </si>
  <si>
    <t>Andorra la Vella</t>
  </si>
  <si>
    <t>Teljes lakosság:</t>
  </si>
  <si>
    <t>Ausztria*</t>
  </si>
  <si>
    <t>Bécs</t>
  </si>
  <si>
    <t>Teljes terület:</t>
  </si>
  <si>
    <t>Belgium*</t>
  </si>
  <si>
    <t>Brüsszel</t>
  </si>
  <si>
    <t>Népsűrűség:</t>
  </si>
  <si>
    <t>Bosznia-Hercegovina</t>
  </si>
  <si>
    <t>Szarajevó</t>
  </si>
  <si>
    <t>Egy főre jutó GDP:</t>
  </si>
  <si>
    <t>Bulgária*</t>
  </si>
  <si>
    <t>Szófia</t>
  </si>
  <si>
    <t>Ciprus*</t>
  </si>
  <si>
    <t>Nicosia</t>
  </si>
  <si>
    <t>Főváros:</t>
  </si>
  <si>
    <t>Budapest</t>
  </si>
  <si>
    <t>Csehország*</t>
  </si>
  <si>
    <t>Prága</t>
  </si>
  <si>
    <t>Ország:</t>
  </si>
  <si>
    <t>Dánia*</t>
  </si>
  <si>
    <t>Koppenhága</t>
  </si>
  <si>
    <t>GDP/fő hányadik Európában:</t>
  </si>
  <si>
    <t>Egyesült Királyság*</t>
  </si>
  <si>
    <t>London</t>
  </si>
  <si>
    <t>GDP/fő hányadik az Unióban:</t>
  </si>
  <si>
    <t>Észtország*</t>
  </si>
  <si>
    <t>Tallinn</t>
  </si>
  <si>
    <t>Fehéroroszország</t>
  </si>
  <si>
    <t>Minszk</t>
  </si>
  <si>
    <t>Finnország*</t>
  </si>
  <si>
    <t>Helsinki</t>
  </si>
  <si>
    <t>Franciaország*</t>
  </si>
  <si>
    <t>Párizs</t>
  </si>
  <si>
    <t>Görögország*</t>
  </si>
  <si>
    <t>Athén</t>
  </si>
  <si>
    <t>Hollandia*</t>
  </si>
  <si>
    <t>Amszterdam</t>
  </si>
  <si>
    <t>Horvátország*</t>
  </si>
  <si>
    <t>Zágráb</t>
  </si>
  <si>
    <t>Írország*</t>
  </si>
  <si>
    <t>Dublin</t>
  </si>
  <si>
    <t>Izland</t>
  </si>
  <si>
    <t>Reykjavík</t>
  </si>
  <si>
    <t>Koszovó</t>
  </si>
  <si>
    <t>na</t>
  </si>
  <si>
    <t>Priština</t>
  </si>
  <si>
    <t>Lengyelország*</t>
  </si>
  <si>
    <t>Varsó</t>
  </si>
  <si>
    <t>Lettország*</t>
  </si>
  <si>
    <t>Riga</t>
  </si>
  <si>
    <t>Liechtenstein</t>
  </si>
  <si>
    <t>Vaduz</t>
  </si>
  <si>
    <t>Litvánia*</t>
  </si>
  <si>
    <t>Vilnius</t>
  </si>
  <si>
    <t>Luxemburg*</t>
  </si>
  <si>
    <t>Luxembourg</t>
  </si>
  <si>
    <t>Macedónia</t>
  </si>
  <si>
    <t>Szkopje</t>
  </si>
  <si>
    <t>Magyarország*</t>
  </si>
  <si>
    <t>Málta*</t>
  </si>
  <si>
    <t>Valletta</t>
  </si>
  <si>
    <t>Moldova</t>
  </si>
  <si>
    <t>Chişinău</t>
  </si>
  <si>
    <t>Monaco</t>
  </si>
  <si>
    <t>Montenegró</t>
  </si>
  <si>
    <t>Podgorica</t>
  </si>
  <si>
    <t>Németország*</t>
  </si>
  <si>
    <t>Berlin</t>
  </si>
  <si>
    <t>Norvégia</t>
  </si>
  <si>
    <t>Oslo</t>
  </si>
  <si>
    <t>Olaszország*</t>
  </si>
  <si>
    <t>Róma</t>
  </si>
  <si>
    <t>Oroszország</t>
  </si>
  <si>
    <t>Moszkva</t>
  </si>
  <si>
    <t>Portugália*</t>
  </si>
  <si>
    <t>Lisszabon</t>
  </si>
  <si>
    <t>Románia*</t>
  </si>
  <si>
    <t>Bukarest</t>
  </si>
  <si>
    <t>San Marino</t>
  </si>
  <si>
    <t>Spanyolország*</t>
  </si>
  <si>
    <t>Madrid</t>
  </si>
  <si>
    <t>Svájc</t>
  </si>
  <si>
    <t>Bern</t>
  </si>
  <si>
    <t>Svédország*</t>
  </si>
  <si>
    <t>Stockholm</t>
  </si>
  <si>
    <t>Szerbia</t>
  </si>
  <si>
    <t>Belgrád</t>
  </si>
  <si>
    <t>Szlovákia*</t>
  </si>
  <si>
    <t>Pozsony</t>
  </si>
  <si>
    <t>Szlovénia*</t>
  </si>
  <si>
    <t>Ljubljana</t>
  </si>
  <si>
    <t>Ukrajna</t>
  </si>
  <si>
    <t>Kijev</t>
  </si>
  <si>
    <t>Vatikán</t>
  </si>
  <si>
    <t>Terület
(km2)</t>
  </si>
  <si>
    <t>Lakosság
(fő)</t>
  </si>
  <si>
    <t>Népsűrűség
(fő/km2)</t>
  </si>
  <si>
    <t>GDP
(millió USD)</t>
  </si>
  <si>
    <t>GDP
(USD/fő)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</si>
</sst>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1" fontId="0" fillId="0" borderId="0" xfId="0" applyNumberFormat="1"/>
    <xf numFmtId="3" fontId="0" fillId="0" borderId="0" xfId="0" applyNumberFormat="1"/>
    <xf numFmtId="0" fontId="0" fillId="0" borderId="1" xfId="0" applyBorder="1"/>
    <xf numFmtId="2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Border="1"/>
    <xf numFmtId="0" fontId="1" fillId="2" borderId="1" xfId="0" applyNumberFormat="1" applyFont="1" applyFill="1" applyBorder="1" applyAlignment="1">
      <alignment horizontal="center" vertical="center" wrapText="1"/>
    </xf>
    <xf numFmtId="1" fontId="0" fillId="0" borderId="2" xfId="0" applyNumberFormat="1" applyBorder="1"/>
    <xf numFmtId="0" fontId="1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" fontId="0" fillId="0" borderId="6" xfId="0" applyNumberFormat="1" applyBorder="1"/>
    <xf numFmtId="0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49" fontId="0" fillId="0" borderId="0" xfId="0" applyNumberFormat="1" applyFill="1" applyBorder="1"/>
    <xf numFmtId="49" fontId="0" fillId="0" borderId="0" xfId="0" applyNumberFormat="1" applyBorder="1"/>
    <xf numFmtId="3" fontId="0" fillId="0" borderId="0" xfId="0" applyNumberFormat="1" applyBorder="1"/>
    <xf numFmtId="2" fontId="0" fillId="0" borderId="0" xfId="0" applyNumberFormat="1" applyBorder="1"/>
    <xf numFmtId="1" fontId="0" fillId="0" borderId="0" xfId="0" applyNumberFormat="1" applyBorder="1"/>
    <xf numFmtId="0" fontId="0" fillId="0" borderId="0" xfId="0" applyBorder="1"/>
    <xf numFmtId="0" fontId="0" fillId="0" borderId="0" xfId="0" applyNumberFormat="1" applyBorder="1"/>
    <xf numFmtId="2" fontId="0" fillId="0" borderId="0" xfId="0" applyNumberFormat="1"/>
  </cellXfs>
  <cellStyles count="1">
    <cellStyle name="Normá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FF0000"/>
      </font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u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00"/>
  <sheetViews>
    <sheetView tabSelected="1" zoomScaleNormal="100" workbookViewId="0">
      <selection activeCell="K4" sqref="K4"/>
    </sheetView>
  </sheetViews>
  <sheetFormatPr defaultRowHeight="15" x14ac:dyDescent="0.25"/>
  <cols>
    <col min="1" max="1" width="18.28515625" bestFit="1" customWidth="1"/>
    <col min="2" max="2" width="11.85546875" style="2" bestFit="1" customWidth="1"/>
    <col min="3" max="3" width="13.42578125" style="2" bestFit="1" customWidth="1"/>
    <col min="4" max="4" width="18.28515625" style="28" bestFit="1" customWidth="1"/>
    <col min="5" max="5" width="14" style="1" bestFit="1" customWidth="1"/>
    <col min="6" max="6" width="12.42578125" style="1" bestFit="1" customWidth="1"/>
    <col min="7" max="7" width="15.28515625" bestFit="1" customWidth="1"/>
    <col min="9" max="9" width="26.28515625" bestFit="1" customWidth="1"/>
    <col min="10" max="10" width="15" customWidth="1"/>
    <col min="11" max="11" width="11.5703125" customWidth="1"/>
  </cols>
  <sheetData>
    <row r="1" spans="1:11" ht="30" x14ac:dyDescent="0.25">
      <c r="A1" s="5" t="s">
        <v>0</v>
      </c>
      <c r="B1" s="8" t="s">
        <v>103</v>
      </c>
      <c r="C1" s="8" t="s">
        <v>104</v>
      </c>
      <c r="D1" s="8" t="s">
        <v>105</v>
      </c>
      <c r="E1" s="8" t="s">
        <v>106</v>
      </c>
      <c r="F1" s="8" t="s">
        <v>107</v>
      </c>
      <c r="G1" s="6" t="s">
        <v>1</v>
      </c>
      <c r="J1" s="6" t="s">
        <v>2</v>
      </c>
      <c r="K1" s="6" t="s">
        <v>3</v>
      </c>
    </row>
    <row r="2" spans="1:11" x14ac:dyDescent="0.25">
      <c r="A2" s="22" t="s">
        <v>4</v>
      </c>
      <c r="B2" s="23">
        <v>28748</v>
      </c>
      <c r="C2" s="23">
        <v>3600000</v>
      </c>
      <c r="D2" s="24">
        <f t="array" ref="D2:D500">(IF(Terület&gt;0,ROUND(Lakosság/Terület,2),""))</f>
        <v>125.23</v>
      </c>
      <c r="E2" s="25">
        <v>17640</v>
      </c>
      <c r="F2" s="25">
        <f t="array" ref="F2:F500">IF((Lakosság&gt;0)*(GDP&lt;&gt;"na"),GDP*1000000/Lakosság,"")</f>
        <v>4900</v>
      </c>
      <c r="G2" s="26" t="s">
        <v>5</v>
      </c>
      <c r="I2" s="18" t="s">
        <v>6</v>
      </c>
      <c r="J2" s="3">
        <f>COUNTA(Ország)</f>
        <v>46</v>
      </c>
      <c r="K2" s="3">
        <f>COUNTIF(Ország,"*~*")</f>
        <v>28</v>
      </c>
    </row>
    <row r="3" spans="1:11" x14ac:dyDescent="0.25">
      <c r="A3" s="22" t="s">
        <v>7</v>
      </c>
      <c r="B3" s="23">
        <v>468</v>
      </c>
      <c r="C3" s="23">
        <v>71000</v>
      </c>
      <c r="D3" s="24">
        <v>151.71</v>
      </c>
      <c r="E3" s="25">
        <v>1902.8</v>
      </c>
      <c r="F3" s="25">
        <v>26800</v>
      </c>
      <c r="G3" s="26" t="s">
        <v>8</v>
      </c>
      <c r="I3" s="18" t="s">
        <v>9</v>
      </c>
      <c r="J3" s="7">
        <f>SUM(Lakosság)</f>
        <v>690293058</v>
      </c>
      <c r="K3" s="7">
        <f>SUMIF(Ország,"*~*",Lakosság)</f>
        <v>491708900</v>
      </c>
    </row>
    <row r="4" spans="1:11" x14ac:dyDescent="0.25">
      <c r="A4" s="22" t="s">
        <v>10</v>
      </c>
      <c r="B4" s="23">
        <v>83858</v>
      </c>
      <c r="C4" s="23">
        <v>8200000</v>
      </c>
      <c r="D4" s="24">
        <v>97.78</v>
      </c>
      <c r="E4" s="25">
        <v>269780</v>
      </c>
      <c r="F4" s="25">
        <v>32900</v>
      </c>
      <c r="G4" s="26" t="s">
        <v>11</v>
      </c>
      <c r="I4" s="18" t="s">
        <v>12</v>
      </c>
      <c r="J4" s="7">
        <f>SUM(Terület)</f>
        <v>9849660.4399999995</v>
      </c>
      <c r="K4" s="7">
        <f>SUMIF(Ország,"*~*",Terület)</f>
        <v>4378830</v>
      </c>
    </row>
    <row r="5" spans="1:11" x14ac:dyDescent="0.25">
      <c r="A5" s="22" t="s">
        <v>13</v>
      </c>
      <c r="B5" s="23">
        <v>30510</v>
      </c>
      <c r="C5" s="23">
        <v>10400000</v>
      </c>
      <c r="D5" s="24">
        <v>340.87</v>
      </c>
      <c r="E5" s="25">
        <v>330720</v>
      </c>
      <c r="F5" s="25">
        <v>31800</v>
      </c>
      <c r="G5" s="26" t="s">
        <v>14</v>
      </c>
      <c r="I5" s="18" t="s">
        <v>15</v>
      </c>
      <c r="J5" s="4">
        <f>J3/J4</f>
        <v>70.082929478125237</v>
      </c>
      <c r="K5" s="4">
        <f>K3/K4</f>
        <v>112.29230182491671</v>
      </c>
    </row>
    <row r="6" spans="1:11" x14ac:dyDescent="0.25">
      <c r="A6" s="22" t="s">
        <v>16</v>
      </c>
      <c r="B6" s="23">
        <v>51129</v>
      </c>
      <c r="C6" s="23">
        <v>4500000</v>
      </c>
      <c r="D6" s="24">
        <v>88.01</v>
      </c>
      <c r="E6" s="25">
        <v>30600</v>
      </c>
      <c r="F6" s="25">
        <v>6800</v>
      </c>
      <c r="G6" s="26" t="s">
        <v>17</v>
      </c>
      <c r="I6" s="19" t="s">
        <v>18</v>
      </c>
      <c r="J6" s="9">
        <f>SUMIF(GDP,"&lt;&gt;na")*1000000/J3</f>
        <v>21147.068235184252</v>
      </c>
      <c r="K6" s="9">
        <f>SUMIF(Ország,"*~*",GDP)*1000000/SUMIFS(Lakosság,GDP,"&lt;&gt;na",Ország,"*~*")</f>
        <v>25452.207190067133</v>
      </c>
    </row>
    <row r="7" spans="1:11" x14ac:dyDescent="0.25">
      <c r="A7" s="22" t="s">
        <v>19</v>
      </c>
      <c r="B7" s="23">
        <v>110910</v>
      </c>
      <c r="C7" s="23">
        <v>7400000</v>
      </c>
      <c r="D7" s="24">
        <v>66.72</v>
      </c>
      <c r="E7" s="25">
        <v>66600</v>
      </c>
      <c r="F7" s="25">
        <v>9000</v>
      </c>
      <c r="G7" s="26" t="s">
        <v>20</v>
      </c>
      <c r="I7" s="10"/>
      <c r="J7" s="11"/>
      <c r="K7" s="16"/>
    </row>
    <row r="8" spans="1:11" x14ac:dyDescent="0.25">
      <c r="A8" s="22" t="s">
        <v>21</v>
      </c>
      <c r="B8" s="23">
        <v>5895</v>
      </c>
      <c r="C8" s="23">
        <v>796900</v>
      </c>
      <c r="D8" s="24">
        <v>135.18</v>
      </c>
      <c r="E8" s="25">
        <v>26120</v>
      </c>
      <c r="F8" s="25">
        <v>32777.010917304557</v>
      </c>
      <c r="G8" s="26" t="s">
        <v>22</v>
      </c>
      <c r="I8" s="20" t="s">
        <v>23</v>
      </c>
      <c r="J8" s="12" t="s">
        <v>24</v>
      </c>
      <c r="K8" s="17"/>
    </row>
    <row r="9" spans="1:11" x14ac:dyDescent="0.25">
      <c r="A9" s="22" t="s">
        <v>25</v>
      </c>
      <c r="B9" s="23">
        <v>78866</v>
      </c>
      <c r="C9" s="23">
        <v>10200000</v>
      </c>
      <c r="D9" s="24">
        <v>129.33000000000001</v>
      </c>
      <c r="E9" s="25">
        <v>184620</v>
      </c>
      <c r="F9" s="25">
        <v>18100</v>
      </c>
      <c r="G9" s="26" t="s">
        <v>26</v>
      </c>
      <c r="I9" s="18" t="s">
        <v>27</v>
      </c>
      <c r="J9" s="13" t="str">
        <f>IF(RIGHT(INDEX(Ország,MATCH(J8,Főváros,0)),1) = "*",LEFT(INDEX(Ország,MATCH(J8,Főváros,0)),LEN(INDEX(Ország,MATCH(J8,Főváros,0)))-1),INDEX(Ország,MATCH(J8,Főváros,0)))</f>
        <v>Magyarország</v>
      </c>
      <c r="K9" s="17"/>
    </row>
    <row r="10" spans="1:11" x14ac:dyDescent="0.25">
      <c r="A10" s="22" t="s">
        <v>28</v>
      </c>
      <c r="B10" s="23">
        <v>43094</v>
      </c>
      <c r="C10" s="23">
        <v>5500000</v>
      </c>
      <c r="D10" s="24">
        <v>127.63</v>
      </c>
      <c r="E10" s="25">
        <v>184250</v>
      </c>
      <c r="F10" s="25">
        <v>33500</v>
      </c>
      <c r="G10" s="26" t="s">
        <v>29</v>
      </c>
      <c r="I10" s="18" t="s">
        <v>30</v>
      </c>
      <c r="J10" s="14">
        <f>IF(INDEX(GDP_fő,MATCH(J8,Főváros,0))&lt;&gt;"",COUNTIF(GDP_fő,"&gt;"&amp;INDEX(GDP_fő,MATCH(J8,Főváros,0)))+1,"")</f>
        <v>28</v>
      </c>
      <c r="K10" s="17"/>
    </row>
    <row r="11" spans="1:11" x14ac:dyDescent="0.25">
      <c r="A11" s="22" t="s">
        <v>31</v>
      </c>
      <c r="B11" s="23">
        <v>244820</v>
      </c>
      <c r="C11" s="23">
        <v>60600000</v>
      </c>
      <c r="D11" s="24">
        <v>247.53</v>
      </c>
      <c r="E11" s="25">
        <v>1872540</v>
      </c>
      <c r="F11" s="25">
        <v>30900</v>
      </c>
      <c r="G11" s="26" t="s">
        <v>32</v>
      </c>
      <c r="I11" s="18" t="s">
        <v>33</v>
      </c>
      <c r="J11" s="15">
        <f>IF(AND(RIGHT(INDEX(Ország,MATCH(J8,Főváros,0)),1) = "*",INDEX(GDP_fő,MATCH(J8,Főváros,0))&lt;&gt;""),COUNTIFS(Ország,"*~*",GDP_fő,"&gt;"&amp;INDEX(GDP_fő,MATCH(J8,Főváros,0)))+1,"")</f>
        <v>21</v>
      </c>
      <c r="K11" s="17"/>
    </row>
    <row r="12" spans="1:11" x14ac:dyDescent="0.25">
      <c r="A12" s="22" t="s">
        <v>34</v>
      </c>
      <c r="B12" s="23">
        <v>45226</v>
      </c>
      <c r="C12" s="23">
        <v>1300000</v>
      </c>
      <c r="D12" s="24">
        <v>28.74</v>
      </c>
      <c r="E12" s="25">
        <v>21320</v>
      </c>
      <c r="F12" s="25">
        <v>16400</v>
      </c>
      <c r="G12" s="26" t="s">
        <v>35</v>
      </c>
    </row>
    <row r="13" spans="1:11" x14ac:dyDescent="0.25">
      <c r="A13" s="22" t="s">
        <v>36</v>
      </c>
      <c r="B13" s="23">
        <v>207600</v>
      </c>
      <c r="C13" s="23">
        <v>10300000</v>
      </c>
      <c r="D13" s="24">
        <v>49.61</v>
      </c>
      <c r="E13" s="25">
        <v>78280</v>
      </c>
      <c r="F13" s="25">
        <v>7600</v>
      </c>
      <c r="G13" s="26" t="s">
        <v>37</v>
      </c>
    </row>
    <row r="14" spans="1:11" x14ac:dyDescent="0.25">
      <c r="A14" s="22" t="s">
        <v>38</v>
      </c>
      <c r="B14" s="23">
        <v>337030</v>
      </c>
      <c r="C14" s="23">
        <v>5200000</v>
      </c>
      <c r="D14" s="24">
        <v>15.43</v>
      </c>
      <c r="E14" s="25">
        <v>157560</v>
      </c>
      <c r="F14" s="25">
        <v>30300</v>
      </c>
      <c r="G14" s="26" t="s">
        <v>39</v>
      </c>
    </row>
    <row r="15" spans="1:11" x14ac:dyDescent="0.25">
      <c r="A15" s="22" t="s">
        <v>40</v>
      </c>
      <c r="B15" s="23">
        <v>547030</v>
      </c>
      <c r="C15" s="23">
        <v>60900000</v>
      </c>
      <c r="D15" s="24">
        <v>111.33</v>
      </c>
      <c r="E15" s="25">
        <v>1820910</v>
      </c>
      <c r="F15" s="25">
        <v>29900</v>
      </c>
      <c r="G15" s="26" t="s">
        <v>41</v>
      </c>
    </row>
    <row r="16" spans="1:11" x14ac:dyDescent="0.25">
      <c r="A16" s="22" t="s">
        <v>42</v>
      </c>
      <c r="B16" s="23">
        <v>131940</v>
      </c>
      <c r="C16" s="23">
        <v>10700000</v>
      </c>
      <c r="D16" s="24">
        <v>81.099999999999994</v>
      </c>
      <c r="E16" s="25">
        <v>243960</v>
      </c>
      <c r="F16" s="25">
        <v>22800</v>
      </c>
      <c r="G16" s="26" t="s">
        <v>43</v>
      </c>
    </row>
    <row r="17" spans="1:7" x14ac:dyDescent="0.25">
      <c r="A17" s="22" t="s">
        <v>44</v>
      </c>
      <c r="B17" s="23">
        <v>41526</v>
      </c>
      <c r="C17" s="23">
        <v>16500000</v>
      </c>
      <c r="D17" s="24">
        <v>397.34</v>
      </c>
      <c r="E17" s="25">
        <v>503250</v>
      </c>
      <c r="F17" s="25">
        <v>30500</v>
      </c>
      <c r="G17" s="26" t="s">
        <v>45</v>
      </c>
    </row>
    <row r="18" spans="1:7" x14ac:dyDescent="0.25">
      <c r="A18" s="22" t="s">
        <v>46</v>
      </c>
      <c r="B18" s="23">
        <v>56542</v>
      </c>
      <c r="C18" s="23">
        <v>4500000</v>
      </c>
      <c r="D18" s="24">
        <v>79.59</v>
      </c>
      <c r="E18" s="25">
        <v>52200</v>
      </c>
      <c r="F18" s="25">
        <v>11600</v>
      </c>
      <c r="G18" s="26" t="s">
        <v>47</v>
      </c>
    </row>
    <row r="19" spans="1:7" x14ac:dyDescent="0.25">
      <c r="A19" s="22" t="s">
        <v>48</v>
      </c>
      <c r="B19" s="23">
        <v>70280</v>
      </c>
      <c r="C19" s="23">
        <v>4100000</v>
      </c>
      <c r="D19" s="24">
        <v>58.34</v>
      </c>
      <c r="E19" s="25">
        <v>139810</v>
      </c>
      <c r="F19" s="25">
        <v>34100</v>
      </c>
      <c r="G19" s="26" t="s">
        <v>49</v>
      </c>
    </row>
    <row r="20" spans="1:7" x14ac:dyDescent="0.25">
      <c r="A20" s="22" t="s">
        <v>50</v>
      </c>
      <c r="B20" s="23">
        <v>103000</v>
      </c>
      <c r="C20" s="23">
        <v>300000</v>
      </c>
      <c r="D20" s="24">
        <v>2.91</v>
      </c>
      <c r="E20" s="25">
        <v>10380</v>
      </c>
      <c r="F20" s="25">
        <v>34600</v>
      </c>
      <c r="G20" s="26" t="s">
        <v>51</v>
      </c>
    </row>
    <row r="21" spans="1:7" x14ac:dyDescent="0.25">
      <c r="A21" s="22" t="s">
        <v>52</v>
      </c>
      <c r="B21" s="23">
        <v>10887</v>
      </c>
      <c r="C21" s="23">
        <v>2200000</v>
      </c>
      <c r="D21" s="24">
        <v>202.08</v>
      </c>
      <c r="E21" s="27" t="s">
        <v>53</v>
      </c>
      <c r="F21" s="25" t="str">
        <v/>
      </c>
      <c r="G21" s="26" t="s">
        <v>54</v>
      </c>
    </row>
    <row r="22" spans="1:7" x14ac:dyDescent="0.25">
      <c r="A22" s="22" t="s">
        <v>55</v>
      </c>
      <c r="B22" s="23">
        <v>312685</v>
      </c>
      <c r="C22" s="23">
        <v>38500000</v>
      </c>
      <c r="D22" s="24">
        <v>123.13</v>
      </c>
      <c r="E22" s="25">
        <v>488950</v>
      </c>
      <c r="F22" s="25">
        <v>12700</v>
      </c>
      <c r="G22" s="26" t="s">
        <v>56</v>
      </c>
    </row>
    <row r="23" spans="1:7" x14ac:dyDescent="0.25">
      <c r="A23" s="22" t="s">
        <v>57</v>
      </c>
      <c r="B23" s="23">
        <v>64589</v>
      </c>
      <c r="C23" s="23">
        <v>2300000</v>
      </c>
      <c r="D23" s="24">
        <v>35.61</v>
      </c>
      <c r="E23" s="25">
        <v>29440</v>
      </c>
      <c r="F23" s="25">
        <v>12800</v>
      </c>
      <c r="G23" s="26" t="s">
        <v>58</v>
      </c>
    </row>
    <row r="24" spans="1:7" x14ac:dyDescent="0.25">
      <c r="A24" s="22" t="s">
        <v>59</v>
      </c>
      <c r="B24" s="23">
        <v>160</v>
      </c>
      <c r="C24" s="23">
        <v>34000</v>
      </c>
      <c r="D24" s="24">
        <v>212.5</v>
      </c>
      <c r="E24" s="25">
        <v>850</v>
      </c>
      <c r="F24" s="25">
        <v>25000</v>
      </c>
      <c r="G24" s="26" t="s">
        <v>60</v>
      </c>
    </row>
    <row r="25" spans="1:7" x14ac:dyDescent="0.25">
      <c r="A25" s="22" t="s">
        <v>61</v>
      </c>
      <c r="B25" s="23">
        <v>65200</v>
      </c>
      <c r="C25" s="23">
        <v>3600000</v>
      </c>
      <c r="D25" s="24">
        <v>55.21</v>
      </c>
      <c r="E25" s="25">
        <v>49320</v>
      </c>
      <c r="F25" s="25">
        <v>13700</v>
      </c>
      <c r="G25" s="26" t="s">
        <v>62</v>
      </c>
    </row>
    <row r="26" spans="1:7" x14ac:dyDescent="0.25">
      <c r="A26" s="22" t="s">
        <v>63</v>
      </c>
      <c r="B26" s="23">
        <v>2586</v>
      </c>
      <c r="C26" s="23">
        <v>470000</v>
      </c>
      <c r="D26" s="24">
        <v>181.75</v>
      </c>
      <c r="E26" s="25">
        <v>29469</v>
      </c>
      <c r="F26" s="25">
        <v>62700</v>
      </c>
      <c r="G26" s="26" t="s">
        <v>64</v>
      </c>
    </row>
    <row r="27" spans="1:7" x14ac:dyDescent="0.25">
      <c r="A27" s="22" t="s">
        <v>65</v>
      </c>
      <c r="B27" s="23">
        <v>25333</v>
      </c>
      <c r="C27" s="23">
        <v>2100000</v>
      </c>
      <c r="D27" s="24">
        <v>82.9</v>
      </c>
      <c r="E27" s="25">
        <v>15540</v>
      </c>
      <c r="F27" s="25">
        <v>7400</v>
      </c>
      <c r="G27" s="26" t="s">
        <v>66</v>
      </c>
    </row>
    <row r="28" spans="1:7" x14ac:dyDescent="0.25">
      <c r="A28" s="22" t="s">
        <v>67</v>
      </c>
      <c r="B28" s="23">
        <v>93030</v>
      </c>
      <c r="C28" s="23">
        <v>9942000</v>
      </c>
      <c r="D28" s="24">
        <v>106.87</v>
      </c>
      <c r="E28" s="25">
        <v>158077.79999999999</v>
      </c>
      <c r="F28" s="25">
        <v>15900</v>
      </c>
      <c r="G28" s="26" t="s">
        <v>24</v>
      </c>
    </row>
    <row r="29" spans="1:7" x14ac:dyDescent="0.25">
      <c r="A29" s="22" t="s">
        <v>68</v>
      </c>
      <c r="B29" s="23">
        <v>316</v>
      </c>
      <c r="C29" s="23">
        <v>400000</v>
      </c>
      <c r="D29" s="24">
        <v>1265.82</v>
      </c>
      <c r="E29" s="25">
        <v>7520</v>
      </c>
      <c r="F29" s="25">
        <v>18800</v>
      </c>
      <c r="G29" s="26" t="s">
        <v>69</v>
      </c>
    </row>
    <row r="30" spans="1:7" x14ac:dyDescent="0.25">
      <c r="A30" s="22" t="s">
        <v>70</v>
      </c>
      <c r="B30" s="23">
        <v>33843</v>
      </c>
      <c r="C30" s="23">
        <v>4500000</v>
      </c>
      <c r="D30" s="24">
        <v>132.97</v>
      </c>
      <c r="E30" s="25">
        <v>9450</v>
      </c>
      <c r="F30" s="25">
        <v>2100</v>
      </c>
      <c r="G30" s="26" t="s">
        <v>71</v>
      </c>
    </row>
    <row r="31" spans="1:7" x14ac:dyDescent="0.25">
      <c r="A31" s="22" t="s">
        <v>72</v>
      </c>
      <c r="B31" s="23">
        <v>2</v>
      </c>
      <c r="C31" s="23">
        <v>33000</v>
      </c>
      <c r="D31" s="24">
        <v>16500</v>
      </c>
      <c r="E31" s="25">
        <v>891</v>
      </c>
      <c r="F31" s="25">
        <v>27000</v>
      </c>
      <c r="G31" s="26" t="s">
        <v>72</v>
      </c>
    </row>
    <row r="32" spans="1:7" x14ac:dyDescent="0.25">
      <c r="A32" s="22" t="s">
        <v>73</v>
      </c>
      <c r="B32" s="23">
        <v>13812</v>
      </c>
      <c r="C32" s="23">
        <v>616258</v>
      </c>
      <c r="D32" s="24">
        <v>44.62</v>
      </c>
      <c r="E32" s="25">
        <v>1910.3997999999999</v>
      </c>
      <c r="F32" s="25">
        <v>3100</v>
      </c>
      <c r="G32" s="26" t="s">
        <v>74</v>
      </c>
    </row>
    <row r="33" spans="1:7" x14ac:dyDescent="0.25">
      <c r="A33" s="22" t="s">
        <v>75</v>
      </c>
      <c r="B33" s="23">
        <v>357021</v>
      </c>
      <c r="C33" s="23">
        <v>82400000</v>
      </c>
      <c r="D33" s="24">
        <v>230.8</v>
      </c>
      <c r="E33" s="25">
        <v>2447280</v>
      </c>
      <c r="F33" s="25">
        <v>29700</v>
      </c>
      <c r="G33" s="26" t="s">
        <v>76</v>
      </c>
    </row>
    <row r="34" spans="1:7" x14ac:dyDescent="0.25">
      <c r="A34" s="22" t="s">
        <v>77</v>
      </c>
      <c r="B34" s="23">
        <v>324220</v>
      </c>
      <c r="C34" s="23">
        <v>4600000</v>
      </c>
      <c r="D34" s="24">
        <v>14.19</v>
      </c>
      <c r="E34" s="25">
        <v>195040</v>
      </c>
      <c r="F34" s="25">
        <v>42400</v>
      </c>
      <c r="G34" s="26" t="s">
        <v>78</v>
      </c>
    </row>
    <row r="35" spans="1:7" x14ac:dyDescent="0.25">
      <c r="A35" s="22" t="s">
        <v>79</v>
      </c>
      <c r="B35" s="23">
        <v>301230</v>
      </c>
      <c r="C35" s="23">
        <v>58100000</v>
      </c>
      <c r="D35" s="24">
        <v>192.88</v>
      </c>
      <c r="E35" s="25">
        <v>1644230</v>
      </c>
      <c r="F35" s="25">
        <v>28300</v>
      </c>
      <c r="G35" s="26" t="s">
        <v>80</v>
      </c>
    </row>
    <row r="36" spans="1:7" x14ac:dyDescent="0.25">
      <c r="A36" s="22" t="s">
        <v>81</v>
      </c>
      <c r="B36" s="23">
        <v>3960000</v>
      </c>
      <c r="C36" s="23">
        <v>104300000</v>
      </c>
      <c r="D36" s="24">
        <v>26.34</v>
      </c>
      <c r="E36" s="25">
        <v>1116010</v>
      </c>
      <c r="F36" s="25">
        <v>10700</v>
      </c>
      <c r="G36" s="26" t="s">
        <v>82</v>
      </c>
    </row>
    <row r="37" spans="1:7" x14ac:dyDescent="0.25">
      <c r="A37" s="22" t="s">
        <v>83</v>
      </c>
      <c r="B37" s="23">
        <v>92391</v>
      </c>
      <c r="C37" s="23">
        <v>10600000</v>
      </c>
      <c r="D37" s="24">
        <v>114.73</v>
      </c>
      <c r="E37" s="25">
        <v>195040</v>
      </c>
      <c r="F37" s="25">
        <v>18400</v>
      </c>
      <c r="G37" s="26" t="s">
        <v>84</v>
      </c>
    </row>
    <row r="38" spans="1:7" x14ac:dyDescent="0.25">
      <c r="A38" s="22" t="s">
        <v>85</v>
      </c>
      <c r="B38" s="23">
        <v>238391</v>
      </c>
      <c r="C38" s="23">
        <v>22300000</v>
      </c>
      <c r="D38" s="24">
        <v>93.54</v>
      </c>
      <c r="E38" s="25">
        <v>185090</v>
      </c>
      <c r="F38" s="25">
        <v>8300</v>
      </c>
      <c r="G38" s="26" t="s">
        <v>86</v>
      </c>
    </row>
    <row r="39" spans="1:7" x14ac:dyDescent="0.25">
      <c r="A39" s="22" t="s">
        <v>87</v>
      </c>
      <c r="B39" s="23">
        <v>61</v>
      </c>
      <c r="C39" s="23">
        <v>29000</v>
      </c>
      <c r="D39" s="24">
        <v>475.41</v>
      </c>
      <c r="E39" s="25">
        <v>1003.4</v>
      </c>
      <c r="F39" s="25">
        <v>34600</v>
      </c>
      <c r="G39" s="26" t="s">
        <v>87</v>
      </c>
    </row>
    <row r="40" spans="1:7" x14ac:dyDescent="0.25">
      <c r="A40" s="22" t="s">
        <v>88</v>
      </c>
      <c r="B40" s="23">
        <v>504782</v>
      </c>
      <c r="C40" s="23">
        <v>40400000</v>
      </c>
      <c r="D40" s="24">
        <v>80.03</v>
      </c>
      <c r="E40" s="25">
        <v>1014040</v>
      </c>
      <c r="F40" s="25">
        <v>25100</v>
      </c>
      <c r="G40" s="26" t="s">
        <v>89</v>
      </c>
    </row>
    <row r="41" spans="1:7" x14ac:dyDescent="0.25">
      <c r="A41" s="22" t="s">
        <v>90</v>
      </c>
      <c r="B41" s="23">
        <v>41290</v>
      </c>
      <c r="C41" s="23">
        <v>7500000</v>
      </c>
      <c r="D41" s="24">
        <v>181.64</v>
      </c>
      <c r="E41" s="25">
        <v>262500</v>
      </c>
      <c r="F41" s="25">
        <v>35000</v>
      </c>
      <c r="G41" s="26" t="s">
        <v>91</v>
      </c>
    </row>
    <row r="42" spans="1:7" x14ac:dyDescent="0.25">
      <c r="A42" s="22" t="s">
        <v>92</v>
      </c>
      <c r="B42" s="23">
        <v>449964</v>
      </c>
      <c r="C42" s="23">
        <v>9000000</v>
      </c>
      <c r="D42" s="24">
        <v>20</v>
      </c>
      <c r="E42" s="25">
        <v>266400</v>
      </c>
      <c r="F42" s="25">
        <v>29600</v>
      </c>
      <c r="G42" s="26" t="s">
        <v>93</v>
      </c>
    </row>
    <row r="43" spans="1:7" x14ac:dyDescent="0.25">
      <c r="A43" s="22" t="s">
        <v>94</v>
      </c>
      <c r="B43" s="23">
        <v>66577</v>
      </c>
      <c r="C43" s="23">
        <v>7200000</v>
      </c>
      <c r="D43" s="24">
        <v>108.15</v>
      </c>
      <c r="E43" s="25">
        <v>23040</v>
      </c>
      <c r="F43" s="25">
        <v>3200</v>
      </c>
      <c r="G43" s="26" t="s">
        <v>95</v>
      </c>
    </row>
    <row r="44" spans="1:7" x14ac:dyDescent="0.25">
      <c r="A44" s="22" t="s">
        <v>96</v>
      </c>
      <c r="B44" s="23">
        <v>48845</v>
      </c>
      <c r="C44" s="23">
        <v>5400000</v>
      </c>
      <c r="D44" s="24">
        <v>110.55</v>
      </c>
      <c r="E44" s="25">
        <v>84780</v>
      </c>
      <c r="F44" s="25">
        <v>15700</v>
      </c>
      <c r="G44" s="26" t="s">
        <v>97</v>
      </c>
    </row>
    <row r="45" spans="1:7" x14ac:dyDescent="0.25">
      <c r="A45" s="22" t="s">
        <v>98</v>
      </c>
      <c r="B45" s="23">
        <v>20273</v>
      </c>
      <c r="C45" s="23">
        <v>2000000</v>
      </c>
      <c r="D45" s="24">
        <v>98.65</v>
      </c>
      <c r="E45" s="25">
        <v>41800</v>
      </c>
      <c r="F45" s="25">
        <v>20900</v>
      </c>
      <c r="G45" s="26" t="s">
        <v>99</v>
      </c>
    </row>
    <row r="46" spans="1:7" x14ac:dyDescent="0.25">
      <c r="A46" s="22" t="s">
        <v>100</v>
      </c>
      <c r="B46" s="23">
        <v>603700</v>
      </c>
      <c r="C46" s="23">
        <v>46700000</v>
      </c>
      <c r="D46" s="24">
        <v>77.36</v>
      </c>
      <c r="E46" s="25">
        <v>317560</v>
      </c>
      <c r="F46" s="25">
        <v>6800</v>
      </c>
      <c r="G46" s="26" t="s">
        <v>101</v>
      </c>
    </row>
    <row r="47" spans="1:7" x14ac:dyDescent="0.25">
      <c r="A47" s="22" t="s">
        <v>102</v>
      </c>
      <c r="B47" s="23">
        <v>0.44</v>
      </c>
      <c r="C47" s="23">
        <v>900</v>
      </c>
      <c r="D47" s="24">
        <v>2045.45</v>
      </c>
      <c r="E47" s="27" t="s">
        <v>53</v>
      </c>
      <c r="F47" s="25" t="str">
        <v/>
      </c>
      <c r="G47" s="26" t="s">
        <v>102</v>
      </c>
    </row>
    <row r="48" spans="1:7" x14ac:dyDescent="0.25">
      <c r="A48" s="21"/>
      <c r="D48" s="28" t="str">
        <v/>
      </c>
      <c r="F48" s="1" t="str">
        <v/>
      </c>
    </row>
    <row r="49" spans="1:6" x14ac:dyDescent="0.25">
      <c r="A49" s="21"/>
      <c r="D49" s="28" t="str">
        <v/>
      </c>
      <c r="F49" s="1" t="str">
        <v/>
      </c>
    </row>
    <row r="50" spans="1:6" x14ac:dyDescent="0.25">
      <c r="A50" s="21"/>
      <c r="D50" s="28" t="str">
        <v/>
      </c>
      <c r="F50" s="1" t="str">
        <v/>
      </c>
    </row>
    <row r="51" spans="1:6" x14ac:dyDescent="0.25">
      <c r="D51" s="28" t="str">
        <v/>
      </c>
      <c r="F51" s="1" t="str">
        <v/>
      </c>
    </row>
    <row r="52" spans="1:6" x14ac:dyDescent="0.25">
      <c r="D52" s="28" t="str">
        <v/>
      </c>
      <c r="F52" s="1" t="str">
        <v/>
      </c>
    </row>
    <row r="53" spans="1:6" x14ac:dyDescent="0.25">
      <c r="D53" s="28" t="str">
        <v/>
      </c>
      <c r="F53" s="1" t="str">
        <v/>
      </c>
    </row>
    <row r="54" spans="1:6" x14ac:dyDescent="0.25">
      <c r="D54" s="28" t="str">
        <v/>
      </c>
      <c r="F54" s="1" t="str">
        <v/>
      </c>
    </row>
    <row r="55" spans="1:6" x14ac:dyDescent="0.25">
      <c r="D55" s="28" t="str">
        <v/>
      </c>
      <c r="F55" s="1" t="str">
        <v/>
      </c>
    </row>
    <row r="56" spans="1:6" x14ac:dyDescent="0.25">
      <c r="D56" s="28" t="str">
        <v/>
      </c>
      <c r="F56" s="1" t="str">
        <v/>
      </c>
    </row>
    <row r="57" spans="1:6" x14ac:dyDescent="0.25">
      <c r="D57" s="28" t="str">
        <v/>
      </c>
      <c r="F57" s="1" t="str">
        <v/>
      </c>
    </row>
    <row r="58" spans="1:6" x14ac:dyDescent="0.25">
      <c r="D58" s="28" t="str">
        <v/>
      </c>
      <c r="F58" s="1" t="str">
        <v/>
      </c>
    </row>
    <row r="59" spans="1:6" x14ac:dyDescent="0.25">
      <c r="D59" s="28" t="str">
        <v/>
      </c>
      <c r="F59" s="1" t="str">
        <v/>
      </c>
    </row>
    <row r="60" spans="1:6" x14ac:dyDescent="0.25">
      <c r="D60" s="28" t="str">
        <v/>
      </c>
      <c r="F60" s="1" t="str">
        <v/>
      </c>
    </row>
    <row r="61" spans="1:6" x14ac:dyDescent="0.25">
      <c r="D61" s="28" t="str">
        <v/>
      </c>
      <c r="F61" s="1" t="str">
        <v/>
      </c>
    </row>
    <row r="62" spans="1:6" x14ac:dyDescent="0.25">
      <c r="D62" s="28" t="str">
        <v/>
      </c>
      <c r="F62" s="1" t="str">
        <v/>
      </c>
    </row>
    <row r="63" spans="1:6" x14ac:dyDescent="0.25">
      <c r="D63" s="28" t="str">
        <v/>
      </c>
      <c r="F63" s="1" t="str">
        <v/>
      </c>
    </row>
    <row r="64" spans="1:6" x14ac:dyDescent="0.25">
      <c r="D64" s="28" t="str">
        <v/>
      </c>
      <c r="F64" s="1" t="str">
        <v/>
      </c>
    </row>
    <row r="65" spans="4:6" x14ac:dyDescent="0.25">
      <c r="D65" s="28" t="str">
        <v/>
      </c>
      <c r="F65" s="1" t="str">
        <v/>
      </c>
    </row>
    <row r="66" spans="4:6" x14ac:dyDescent="0.25">
      <c r="D66" s="28" t="str">
        <v/>
      </c>
      <c r="F66" s="1" t="str">
        <v/>
      </c>
    </row>
    <row r="67" spans="4:6" x14ac:dyDescent="0.25">
      <c r="D67" s="28" t="str">
        <v/>
      </c>
      <c r="F67" s="1" t="str">
        <v/>
      </c>
    </row>
    <row r="68" spans="4:6" x14ac:dyDescent="0.25">
      <c r="D68" s="28" t="str">
        <v/>
      </c>
      <c r="F68" s="1" t="str">
        <v/>
      </c>
    </row>
    <row r="69" spans="4:6" x14ac:dyDescent="0.25">
      <c r="D69" s="28" t="str">
        <v/>
      </c>
      <c r="F69" s="1" t="str">
        <v/>
      </c>
    </row>
    <row r="70" spans="4:6" x14ac:dyDescent="0.25">
      <c r="D70" s="28" t="str">
        <v/>
      </c>
      <c r="F70" s="1" t="str">
        <v/>
      </c>
    </row>
    <row r="71" spans="4:6" x14ac:dyDescent="0.25">
      <c r="D71" s="28" t="str">
        <v/>
      </c>
      <c r="F71" s="1" t="str">
        <v/>
      </c>
    </row>
    <row r="72" spans="4:6" x14ac:dyDescent="0.25">
      <c r="D72" s="28" t="str">
        <v/>
      </c>
      <c r="F72" s="1" t="str">
        <v/>
      </c>
    </row>
    <row r="73" spans="4:6" x14ac:dyDescent="0.25">
      <c r="D73" s="28" t="str">
        <v/>
      </c>
      <c r="F73" s="1" t="str">
        <v/>
      </c>
    </row>
    <row r="74" spans="4:6" x14ac:dyDescent="0.25">
      <c r="D74" s="28" t="str">
        <v/>
      </c>
      <c r="F74" s="1" t="str">
        <v/>
      </c>
    </row>
    <row r="75" spans="4:6" x14ac:dyDescent="0.25">
      <c r="D75" s="28" t="str">
        <v/>
      </c>
      <c r="F75" s="1" t="str">
        <v/>
      </c>
    </row>
    <row r="76" spans="4:6" x14ac:dyDescent="0.25">
      <c r="D76" s="28" t="str">
        <v/>
      </c>
      <c r="F76" s="1" t="str">
        <v/>
      </c>
    </row>
    <row r="77" spans="4:6" x14ac:dyDescent="0.25">
      <c r="D77" s="28" t="str">
        <v/>
      </c>
      <c r="F77" s="1" t="str">
        <v/>
      </c>
    </row>
    <row r="78" spans="4:6" x14ac:dyDescent="0.25">
      <c r="D78" s="28" t="str">
        <v/>
      </c>
      <c r="F78" s="1" t="str">
        <v/>
      </c>
    </row>
    <row r="79" spans="4:6" x14ac:dyDescent="0.25">
      <c r="D79" s="28" t="str">
        <v/>
      </c>
      <c r="F79" s="1" t="str">
        <v/>
      </c>
    </row>
    <row r="80" spans="4:6" x14ac:dyDescent="0.25">
      <c r="D80" s="28" t="str">
        <v/>
      </c>
      <c r="F80" s="1" t="str">
        <v/>
      </c>
    </row>
    <row r="81" spans="4:6" x14ac:dyDescent="0.25">
      <c r="D81" s="28" t="str">
        <v/>
      </c>
      <c r="F81" s="1" t="str">
        <v/>
      </c>
    </row>
    <row r="82" spans="4:6" x14ac:dyDescent="0.25">
      <c r="D82" s="28" t="str">
        <v/>
      </c>
      <c r="F82" s="1" t="str">
        <v/>
      </c>
    </row>
    <row r="83" spans="4:6" x14ac:dyDescent="0.25">
      <c r="D83" s="28" t="str">
        <v/>
      </c>
      <c r="F83" s="1" t="str">
        <v/>
      </c>
    </row>
    <row r="84" spans="4:6" x14ac:dyDescent="0.25">
      <c r="D84" s="28" t="str">
        <v/>
      </c>
      <c r="F84" s="1" t="str">
        <v/>
      </c>
    </row>
    <row r="85" spans="4:6" x14ac:dyDescent="0.25">
      <c r="D85" s="28" t="str">
        <v/>
      </c>
      <c r="F85" s="1" t="str">
        <v/>
      </c>
    </row>
    <row r="86" spans="4:6" x14ac:dyDescent="0.25">
      <c r="D86" s="28" t="str">
        <v/>
      </c>
      <c r="F86" s="1" t="str">
        <v/>
      </c>
    </row>
    <row r="87" spans="4:6" x14ac:dyDescent="0.25">
      <c r="D87" s="28" t="str">
        <v/>
      </c>
      <c r="F87" s="1" t="str">
        <v/>
      </c>
    </row>
    <row r="88" spans="4:6" x14ac:dyDescent="0.25">
      <c r="D88" s="28" t="str">
        <v/>
      </c>
      <c r="F88" s="1" t="str">
        <v/>
      </c>
    </row>
    <row r="89" spans="4:6" x14ac:dyDescent="0.25">
      <c r="D89" s="28" t="str">
        <v/>
      </c>
      <c r="F89" s="1" t="str">
        <v/>
      </c>
    </row>
    <row r="90" spans="4:6" x14ac:dyDescent="0.25">
      <c r="D90" s="28" t="str">
        <v/>
      </c>
      <c r="F90" s="1" t="str">
        <v/>
      </c>
    </row>
    <row r="91" spans="4:6" x14ac:dyDescent="0.25">
      <c r="D91" s="28" t="str">
        <v/>
      </c>
      <c r="F91" s="1" t="str">
        <v/>
      </c>
    </row>
    <row r="92" spans="4:6" x14ac:dyDescent="0.25">
      <c r="D92" s="28" t="str">
        <v/>
      </c>
      <c r="F92" s="1" t="str">
        <v/>
      </c>
    </row>
    <row r="93" spans="4:6" x14ac:dyDescent="0.25">
      <c r="D93" s="28" t="str">
        <v/>
      </c>
      <c r="F93" s="1" t="str">
        <v/>
      </c>
    </row>
    <row r="94" spans="4:6" x14ac:dyDescent="0.25">
      <c r="D94" s="28" t="str">
        <v/>
      </c>
      <c r="F94" s="1" t="str">
        <v/>
      </c>
    </row>
    <row r="95" spans="4:6" x14ac:dyDescent="0.25">
      <c r="D95" s="28" t="str">
        <v/>
      </c>
      <c r="F95" s="1" t="str">
        <v/>
      </c>
    </row>
    <row r="96" spans="4:6" x14ac:dyDescent="0.25">
      <c r="D96" s="28" t="str">
        <v/>
      </c>
      <c r="F96" s="1" t="str">
        <v/>
      </c>
    </row>
    <row r="97" spans="4:6" x14ac:dyDescent="0.25">
      <c r="D97" s="28" t="str">
        <v/>
      </c>
      <c r="F97" s="1" t="str">
        <v/>
      </c>
    </row>
    <row r="98" spans="4:6" x14ac:dyDescent="0.25">
      <c r="D98" s="28" t="str">
        <v/>
      </c>
      <c r="F98" s="1" t="str">
        <v/>
      </c>
    </row>
    <row r="99" spans="4:6" x14ac:dyDescent="0.25">
      <c r="D99" s="28" t="str">
        <v/>
      </c>
      <c r="F99" s="1" t="str">
        <v/>
      </c>
    </row>
    <row r="100" spans="4:6" x14ac:dyDescent="0.25">
      <c r="D100" s="28" t="str">
        <v/>
      </c>
      <c r="F100" s="1" t="str">
        <v/>
      </c>
    </row>
    <row r="101" spans="4:6" x14ac:dyDescent="0.25">
      <c r="D101" s="28" t="str">
        <v/>
      </c>
      <c r="F101" s="1" t="str">
        <v/>
      </c>
    </row>
    <row r="102" spans="4:6" x14ac:dyDescent="0.25">
      <c r="D102" s="28" t="str">
        <v/>
      </c>
      <c r="F102" s="1" t="str">
        <v/>
      </c>
    </row>
    <row r="103" spans="4:6" x14ac:dyDescent="0.25">
      <c r="D103" s="28" t="str">
        <v/>
      </c>
      <c r="F103" s="1" t="str">
        <v/>
      </c>
    </row>
    <row r="104" spans="4:6" x14ac:dyDescent="0.25">
      <c r="D104" s="28" t="str">
        <v/>
      </c>
      <c r="F104" s="1" t="str">
        <v/>
      </c>
    </row>
    <row r="105" spans="4:6" x14ac:dyDescent="0.25">
      <c r="D105" s="28" t="str">
        <v/>
      </c>
      <c r="F105" s="1" t="str">
        <v/>
      </c>
    </row>
    <row r="106" spans="4:6" x14ac:dyDescent="0.25">
      <c r="D106" s="28" t="str">
        <v/>
      </c>
      <c r="F106" s="1" t="str">
        <v/>
      </c>
    </row>
    <row r="107" spans="4:6" x14ac:dyDescent="0.25">
      <c r="D107" s="28" t="str">
        <v/>
      </c>
      <c r="F107" s="1" t="str">
        <v/>
      </c>
    </row>
    <row r="108" spans="4:6" x14ac:dyDescent="0.25">
      <c r="D108" s="28" t="str">
        <v/>
      </c>
      <c r="F108" s="1" t="str">
        <v/>
      </c>
    </row>
    <row r="109" spans="4:6" x14ac:dyDescent="0.25">
      <c r="D109" s="28" t="str">
        <v/>
      </c>
      <c r="F109" s="1" t="str">
        <v/>
      </c>
    </row>
    <row r="110" spans="4:6" x14ac:dyDescent="0.25">
      <c r="D110" s="28" t="str">
        <v/>
      </c>
      <c r="F110" s="1" t="str">
        <v/>
      </c>
    </row>
    <row r="111" spans="4:6" x14ac:dyDescent="0.25">
      <c r="D111" s="28" t="str">
        <v/>
      </c>
      <c r="F111" s="1" t="str">
        <v/>
      </c>
    </row>
    <row r="112" spans="4:6" x14ac:dyDescent="0.25">
      <c r="D112" s="28" t="str">
        <v/>
      </c>
      <c r="F112" s="1" t="str">
        <v/>
      </c>
    </row>
    <row r="113" spans="4:6" x14ac:dyDescent="0.25">
      <c r="D113" s="28" t="str">
        <v/>
      </c>
      <c r="F113" s="1" t="str">
        <v/>
      </c>
    </row>
    <row r="114" spans="4:6" x14ac:dyDescent="0.25">
      <c r="D114" s="28" t="str">
        <v/>
      </c>
      <c r="F114" s="1" t="str">
        <v/>
      </c>
    </row>
    <row r="115" spans="4:6" x14ac:dyDescent="0.25">
      <c r="D115" s="28" t="str">
        <v/>
      </c>
      <c r="F115" s="1" t="str">
        <v/>
      </c>
    </row>
    <row r="116" spans="4:6" x14ac:dyDescent="0.25">
      <c r="D116" s="28" t="str">
        <v/>
      </c>
      <c r="F116" s="1" t="str">
        <v/>
      </c>
    </row>
    <row r="117" spans="4:6" x14ac:dyDescent="0.25">
      <c r="D117" s="28" t="str">
        <v/>
      </c>
      <c r="F117" s="1" t="str">
        <v/>
      </c>
    </row>
    <row r="118" spans="4:6" x14ac:dyDescent="0.25">
      <c r="D118" s="28" t="str">
        <v/>
      </c>
      <c r="F118" s="1" t="str">
        <v/>
      </c>
    </row>
    <row r="119" spans="4:6" x14ac:dyDescent="0.25">
      <c r="D119" s="28" t="str">
        <v/>
      </c>
      <c r="F119" s="1" t="str">
        <v/>
      </c>
    </row>
    <row r="120" spans="4:6" x14ac:dyDescent="0.25">
      <c r="D120" s="28" t="str">
        <v/>
      </c>
      <c r="F120" s="1" t="str">
        <v/>
      </c>
    </row>
    <row r="121" spans="4:6" x14ac:dyDescent="0.25">
      <c r="D121" s="28" t="str">
        <v/>
      </c>
      <c r="F121" s="1" t="str">
        <v/>
      </c>
    </row>
    <row r="122" spans="4:6" x14ac:dyDescent="0.25">
      <c r="D122" s="28" t="str">
        <v/>
      </c>
      <c r="F122" s="1" t="str">
        <v/>
      </c>
    </row>
    <row r="123" spans="4:6" x14ac:dyDescent="0.25">
      <c r="D123" s="28" t="str">
        <v/>
      </c>
      <c r="F123" s="1" t="str">
        <v/>
      </c>
    </row>
    <row r="124" spans="4:6" x14ac:dyDescent="0.25">
      <c r="D124" s="28" t="str">
        <v/>
      </c>
      <c r="F124" s="1" t="str">
        <v/>
      </c>
    </row>
    <row r="125" spans="4:6" x14ac:dyDescent="0.25">
      <c r="D125" s="28" t="str">
        <v/>
      </c>
      <c r="F125" s="1" t="str">
        <v/>
      </c>
    </row>
    <row r="126" spans="4:6" x14ac:dyDescent="0.25">
      <c r="D126" s="28" t="str">
        <v/>
      </c>
      <c r="F126" s="1" t="str">
        <v/>
      </c>
    </row>
    <row r="127" spans="4:6" x14ac:dyDescent="0.25">
      <c r="D127" s="28" t="str">
        <v/>
      </c>
      <c r="F127" s="1" t="str">
        <v/>
      </c>
    </row>
    <row r="128" spans="4:6" x14ac:dyDescent="0.25">
      <c r="D128" s="28" t="str">
        <v/>
      </c>
      <c r="F128" s="1" t="str">
        <v/>
      </c>
    </row>
    <row r="129" spans="4:6" x14ac:dyDescent="0.25">
      <c r="D129" s="28" t="str">
        <v/>
      </c>
      <c r="F129" s="1" t="str">
        <v/>
      </c>
    </row>
    <row r="130" spans="4:6" x14ac:dyDescent="0.25">
      <c r="D130" s="28" t="str">
        <v/>
      </c>
      <c r="F130" s="1" t="str">
        <v/>
      </c>
    </row>
    <row r="131" spans="4:6" x14ac:dyDescent="0.25">
      <c r="D131" s="28" t="str">
        <v/>
      </c>
      <c r="F131" s="1" t="str">
        <v/>
      </c>
    </row>
    <row r="132" spans="4:6" x14ac:dyDescent="0.25">
      <c r="D132" s="28" t="str">
        <v/>
      </c>
      <c r="F132" s="1" t="str">
        <v/>
      </c>
    </row>
    <row r="133" spans="4:6" x14ac:dyDescent="0.25">
      <c r="D133" s="28" t="str">
        <v/>
      </c>
      <c r="F133" s="1" t="str">
        <v/>
      </c>
    </row>
    <row r="134" spans="4:6" x14ac:dyDescent="0.25">
      <c r="D134" s="28" t="str">
        <v/>
      </c>
      <c r="F134" s="1" t="str">
        <v/>
      </c>
    </row>
    <row r="135" spans="4:6" x14ac:dyDescent="0.25">
      <c r="D135" s="28" t="str">
        <v/>
      </c>
      <c r="F135" s="1" t="str">
        <v/>
      </c>
    </row>
    <row r="136" spans="4:6" x14ac:dyDescent="0.25">
      <c r="D136" s="28" t="str">
        <v/>
      </c>
      <c r="F136" s="1" t="str">
        <v/>
      </c>
    </row>
    <row r="137" spans="4:6" x14ac:dyDescent="0.25">
      <c r="D137" s="28" t="str">
        <v/>
      </c>
      <c r="F137" s="1" t="str">
        <v/>
      </c>
    </row>
    <row r="138" spans="4:6" x14ac:dyDescent="0.25">
      <c r="D138" s="28" t="str">
        <v/>
      </c>
      <c r="F138" s="1" t="str">
        <v/>
      </c>
    </row>
    <row r="139" spans="4:6" x14ac:dyDescent="0.25">
      <c r="D139" s="28" t="str">
        <v/>
      </c>
      <c r="F139" s="1" t="str">
        <v/>
      </c>
    </row>
    <row r="140" spans="4:6" x14ac:dyDescent="0.25">
      <c r="D140" s="28" t="str">
        <v/>
      </c>
      <c r="F140" s="1" t="str">
        <v/>
      </c>
    </row>
    <row r="141" spans="4:6" x14ac:dyDescent="0.25">
      <c r="D141" s="28" t="str">
        <v/>
      </c>
      <c r="F141" s="1" t="str">
        <v/>
      </c>
    </row>
    <row r="142" spans="4:6" x14ac:dyDescent="0.25">
      <c r="D142" s="28" t="str">
        <v/>
      </c>
      <c r="F142" s="1" t="str">
        <v/>
      </c>
    </row>
    <row r="143" spans="4:6" x14ac:dyDescent="0.25">
      <c r="D143" s="28" t="str">
        <v/>
      </c>
      <c r="F143" s="1" t="str">
        <v/>
      </c>
    </row>
    <row r="144" spans="4:6" x14ac:dyDescent="0.25">
      <c r="D144" s="28" t="str">
        <v/>
      </c>
      <c r="F144" s="1" t="str">
        <v/>
      </c>
    </row>
    <row r="145" spans="4:6" x14ac:dyDescent="0.25">
      <c r="D145" s="28" t="str">
        <v/>
      </c>
      <c r="F145" s="1" t="str">
        <v/>
      </c>
    </row>
    <row r="146" spans="4:6" x14ac:dyDescent="0.25">
      <c r="D146" s="28" t="str">
        <v/>
      </c>
      <c r="F146" s="1" t="str">
        <v/>
      </c>
    </row>
    <row r="147" spans="4:6" x14ac:dyDescent="0.25">
      <c r="D147" s="28" t="str">
        <v/>
      </c>
      <c r="F147" s="1" t="str">
        <v/>
      </c>
    </row>
    <row r="148" spans="4:6" x14ac:dyDescent="0.25">
      <c r="D148" s="28" t="str">
        <v/>
      </c>
      <c r="F148" s="1" t="str">
        <v/>
      </c>
    </row>
    <row r="149" spans="4:6" x14ac:dyDescent="0.25">
      <c r="D149" s="28" t="str">
        <v/>
      </c>
      <c r="F149" s="1" t="str">
        <v/>
      </c>
    </row>
    <row r="150" spans="4:6" x14ac:dyDescent="0.25">
      <c r="D150" s="28" t="str">
        <v/>
      </c>
      <c r="F150" s="1" t="str">
        <v/>
      </c>
    </row>
    <row r="151" spans="4:6" x14ac:dyDescent="0.25">
      <c r="D151" s="28" t="str">
        <v/>
      </c>
      <c r="F151" s="1" t="str">
        <v/>
      </c>
    </row>
    <row r="152" spans="4:6" x14ac:dyDescent="0.25">
      <c r="D152" s="28" t="str">
        <v/>
      </c>
      <c r="F152" s="1" t="str">
        <v/>
      </c>
    </row>
    <row r="153" spans="4:6" x14ac:dyDescent="0.25">
      <c r="D153" s="28" t="str">
        <v/>
      </c>
      <c r="F153" s="1" t="str">
        <v/>
      </c>
    </row>
    <row r="154" spans="4:6" x14ac:dyDescent="0.25">
      <c r="D154" s="28" t="str">
        <v/>
      </c>
      <c r="F154" s="1" t="str">
        <v/>
      </c>
    </row>
    <row r="155" spans="4:6" x14ac:dyDescent="0.25">
      <c r="D155" s="28" t="str">
        <v/>
      </c>
      <c r="F155" s="1" t="str">
        <v/>
      </c>
    </row>
    <row r="156" spans="4:6" x14ac:dyDescent="0.25">
      <c r="D156" s="28" t="str">
        <v/>
      </c>
      <c r="F156" s="1" t="str">
        <v/>
      </c>
    </row>
    <row r="157" spans="4:6" x14ac:dyDescent="0.25">
      <c r="D157" s="28" t="str">
        <v/>
      </c>
      <c r="F157" s="1" t="str">
        <v/>
      </c>
    </row>
    <row r="158" spans="4:6" x14ac:dyDescent="0.25">
      <c r="D158" s="28" t="str">
        <v/>
      </c>
      <c r="F158" s="1" t="str">
        <v/>
      </c>
    </row>
    <row r="159" spans="4:6" x14ac:dyDescent="0.25">
      <c r="D159" s="28" t="str">
        <v/>
      </c>
      <c r="F159" s="1" t="str">
        <v/>
      </c>
    </row>
    <row r="160" spans="4:6" x14ac:dyDescent="0.25">
      <c r="D160" s="28" t="str">
        <v/>
      </c>
      <c r="F160" s="1" t="str">
        <v/>
      </c>
    </row>
    <row r="161" spans="4:6" x14ac:dyDescent="0.25">
      <c r="D161" s="28" t="str">
        <v/>
      </c>
      <c r="F161" s="1" t="str">
        <v/>
      </c>
    </row>
    <row r="162" spans="4:6" x14ac:dyDescent="0.25">
      <c r="D162" s="28" t="str">
        <v/>
      </c>
      <c r="F162" s="1" t="str">
        <v/>
      </c>
    </row>
    <row r="163" spans="4:6" x14ac:dyDescent="0.25">
      <c r="D163" s="28" t="str">
        <v/>
      </c>
      <c r="F163" s="1" t="str">
        <v/>
      </c>
    </row>
    <row r="164" spans="4:6" x14ac:dyDescent="0.25">
      <c r="D164" s="28" t="str">
        <v/>
      </c>
      <c r="F164" s="1" t="str">
        <v/>
      </c>
    </row>
    <row r="165" spans="4:6" x14ac:dyDescent="0.25">
      <c r="D165" s="28" t="str">
        <v/>
      </c>
      <c r="F165" s="1" t="str">
        <v/>
      </c>
    </row>
    <row r="166" spans="4:6" x14ac:dyDescent="0.25">
      <c r="D166" s="28" t="str">
        <v/>
      </c>
      <c r="F166" s="1" t="str">
        <v/>
      </c>
    </row>
    <row r="167" spans="4:6" x14ac:dyDescent="0.25">
      <c r="D167" s="28" t="str">
        <v/>
      </c>
      <c r="F167" s="1" t="str">
        <v/>
      </c>
    </row>
    <row r="168" spans="4:6" x14ac:dyDescent="0.25">
      <c r="D168" s="28" t="str">
        <v/>
      </c>
      <c r="F168" s="1" t="str">
        <v/>
      </c>
    </row>
    <row r="169" spans="4:6" x14ac:dyDescent="0.25">
      <c r="D169" s="28" t="str">
        <v/>
      </c>
      <c r="F169" s="1" t="str">
        <v/>
      </c>
    </row>
    <row r="170" spans="4:6" x14ac:dyDescent="0.25">
      <c r="D170" s="28" t="str">
        <v/>
      </c>
      <c r="F170" s="1" t="str">
        <v/>
      </c>
    </row>
    <row r="171" spans="4:6" x14ac:dyDescent="0.25">
      <c r="D171" s="28" t="str">
        <v/>
      </c>
      <c r="F171" s="1" t="str">
        <v/>
      </c>
    </row>
    <row r="172" spans="4:6" x14ac:dyDescent="0.25">
      <c r="D172" s="28" t="str">
        <v/>
      </c>
      <c r="F172" s="1" t="str">
        <v/>
      </c>
    </row>
    <row r="173" spans="4:6" x14ac:dyDescent="0.25">
      <c r="D173" s="28" t="str">
        <v/>
      </c>
      <c r="F173" s="1" t="str">
        <v/>
      </c>
    </row>
    <row r="174" spans="4:6" x14ac:dyDescent="0.25">
      <c r="D174" s="28" t="str">
        <v/>
      </c>
      <c r="F174" s="1" t="str">
        <v/>
      </c>
    </row>
    <row r="175" spans="4:6" x14ac:dyDescent="0.25">
      <c r="D175" s="28" t="str">
        <v/>
      </c>
      <c r="F175" s="1" t="str">
        <v/>
      </c>
    </row>
    <row r="176" spans="4:6" x14ac:dyDescent="0.25">
      <c r="D176" s="28" t="str">
        <v/>
      </c>
      <c r="F176" s="1" t="str">
        <v/>
      </c>
    </row>
    <row r="177" spans="4:6" x14ac:dyDescent="0.25">
      <c r="D177" s="28" t="str">
        <v/>
      </c>
      <c r="F177" s="1" t="str">
        <v/>
      </c>
    </row>
    <row r="178" spans="4:6" x14ac:dyDescent="0.25">
      <c r="D178" s="28" t="str">
        <v/>
      </c>
      <c r="F178" s="1" t="str">
        <v/>
      </c>
    </row>
    <row r="179" spans="4:6" x14ac:dyDescent="0.25">
      <c r="D179" s="28" t="str">
        <v/>
      </c>
      <c r="F179" s="1" t="str">
        <v/>
      </c>
    </row>
    <row r="180" spans="4:6" x14ac:dyDescent="0.25">
      <c r="D180" s="28" t="str">
        <v/>
      </c>
      <c r="F180" s="1" t="str">
        <v/>
      </c>
    </row>
    <row r="181" spans="4:6" x14ac:dyDescent="0.25">
      <c r="D181" s="28" t="str">
        <v/>
      </c>
      <c r="F181" s="1" t="str">
        <v/>
      </c>
    </row>
    <row r="182" spans="4:6" x14ac:dyDescent="0.25">
      <c r="D182" s="28" t="str">
        <v/>
      </c>
      <c r="F182" s="1" t="str">
        <v/>
      </c>
    </row>
    <row r="183" spans="4:6" x14ac:dyDescent="0.25">
      <c r="D183" s="28" t="str">
        <v/>
      </c>
      <c r="F183" s="1" t="str">
        <v/>
      </c>
    </row>
    <row r="184" spans="4:6" x14ac:dyDescent="0.25">
      <c r="D184" s="28" t="str">
        <v/>
      </c>
      <c r="F184" s="1" t="str">
        <v/>
      </c>
    </row>
    <row r="185" spans="4:6" x14ac:dyDescent="0.25">
      <c r="D185" s="28" t="str">
        <v/>
      </c>
      <c r="F185" s="1" t="str">
        <v/>
      </c>
    </row>
    <row r="186" spans="4:6" x14ac:dyDescent="0.25">
      <c r="D186" s="28" t="str">
        <v/>
      </c>
      <c r="F186" s="1" t="str">
        <v/>
      </c>
    </row>
    <row r="187" spans="4:6" x14ac:dyDescent="0.25">
      <c r="D187" s="28" t="str">
        <v/>
      </c>
      <c r="F187" s="1" t="str">
        <v/>
      </c>
    </row>
    <row r="188" spans="4:6" x14ac:dyDescent="0.25">
      <c r="D188" s="28" t="str">
        <v/>
      </c>
      <c r="F188" s="1" t="str">
        <v/>
      </c>
    </row>
    <row r="189" spans="4:6" x14ac:dyDescent="0.25">
      <c r="D189" s="28" t="str">
        <v/>
      </c>
      <c r="F189" s="1" t="str">
        <v/>
      </c>
    </row>
    <row r="190" spans="4:6" x14ac:dyDescent="0.25">
      <c r="D190" s="28" t="str">
        <v/>
      </c>
      <c r="F190" s="1" t="str">
        <v/>
      </c>
    </row>
    <row r="191" spans="4:6" x14ac:dyDescent="0.25">
      <c r="D191" s="28" t="str">
        <v/>
      </c>
      <c r="F191" s="1" t="str">
        <v/>
      </c>
    </row>
    <row r="192" spans="4:6" x14ac:dyDescent="0.25">
      <c r="D192" s="28" t="str">
        <v/>
      </c>
      <c r="F192" s="1" t="str">
        <v/>
      </c>
    </row>
    <row r="193" spans="4:6" x14ac:dyDescent="0.25">
      <c r="D193" s="28" t="str">
        <v/>
      </c>
      <c r="F193" s="1" t="str">
        <v/>
      </c>
    </row>
    <row r="194" spans="4:6" x14ac:dyDescent="0.25">
      <c r="D194" s="28" t="str">
        <v/>
      </c>
      <c r="F194" s="1" t="str">
        <v/>
      </c>
    </row>
    <row r="195" spans="4:6" x14ac:dyDescent="0.25">
      <c r="D195" s="28" t="str">
        <v/>
      </c>
      <c r="F195" s="1" t="str">
        <v/>
      </c>
    </row>
    <row r="196" spans="4:6" x14ac:dyDescent="0.25">
      <c r="D196" s="28" t="str">
        <v/>
      </c>
      <c r="F196" s="1" t="str">
        <v/>
      </c>
    </row>
    <row r="197" spans="4:6" x14ac:dyDescent="0.25">
      <c r="D197" s="28" t="str">
        <v/>
      </c>
      <c r="F197" s="1" t="str">
        <v/>
      </c>
    </row>
    <row r="198" spans="4:6" x14ac:dyDescent="0.25">
      <c r="D198" s="28" t="str">
        <v/>
      </c>
      <c r="F198" s="1" t="str">
        <v/>
      </c>
    </row>
    <row r="199" spans="4:6" x14ac:dyDescent="0.25">
      <c r="D199" s="28" t="str">
        <v/>
      </c>
      <c r="F199" s="1" t="str">
        <v/>
      </c>
    </row>
    <row r="200" spans="4:6" x14ac:dyDescent="0.25">
      <c r="D200" s="28" t="str">
        <v/>
      </c>
      <c r="F200" s="1" t="str">
        <v/>
      </c>
    </row>
    <row r="201" spans="4:6" x14ac:dyDescent="0.25">
      <c r="D201" s="28" t="str">
        <v/>
      </c>
      <c r="F201" s="1" t="str">
        <v/>
      </c>
    </row>
    <row r="202" spans="4:6" x14ac:dyDescent="0.25">
      <c r="D202" s="28" t="str">
        <v/>
      </c>
      <c r="F202" s="1" t="str">
        <v/>
      </c>
    </row>
    <row r="203" spans="4:6" x14ac:dyDescent="0.25">
      <c r="D203" s="28" t="str">
        <v/>
      </c>
      <c r="F203" s="1" t="str">
        <v/>
      </c>
    </row>
    <row r="204" spans="4:6" x14ac:dyDescent="0.25">
      <c r="D204" s="28" t="str">
        <v/>
      </c>
      <c r="F204" s="1" t="str">
        <v/>
      </c>
    </row>
    <row r="205" spans="4:6" x14ac:dyDescent="0.25">
      <c r="D205" s="28" t="str">
        <v/>
      </c>
      <c r="F205" s="1" t="str">
        <v/>
      </c>
    </row>
    <row r="206" spans="4:6" x14ac:dyDescent="0.25">
      <c r="D206" s="28" t="str">
        <v/>
      </c>
      <c r="F206" s="1" t="str">
        <v/>
      </c>
    </row>
    <row r="207" spans="4:6" x14ac:dyDescent="0.25">
      <c r="D207" s="28" t="str">
        <v/>
      </c>
      <c r="F207" s="1" t="str">
        <v/>
      </c>
    </row>
    <row r="208" spans="4:6" x14ac:dyDescent="0.25">
      <c r="D208" s="28" t="str">
        <v/>
      </c>
      <c r="F208" s="1" t="str">
        <v/>
      </c>
    </row>
    <row r="209" spans="4:6" x14ac:dyDescent="0.25">
      <c r="D209" s="28" t="str">
        <v/>
      </c>
      <c r="F209" s="1" t="str">
        <v/>
      </c>
    </row>
    <row r="210" spans="4:6" x14ac:dyDescent="0.25">
      <c r="D210" s="28" t="str">
        <v/>
      </c>
      <c r="F210" s="1" t="str">
        <v/>
      </c>
    </row>
    <row r="211" spans="4:6" x14ac:dyDescent="0.25">
      <c r="D211" s="28" t="str">
        <v/>
      </c>
      <c r="F211" s="1" t="str">
        <v/>
      </c>
    </row>
    <row r="212" spans="4:6" x14ac:dyDescent="0.25">
      <c r="D212" s="28" t="str">
        <v/>
      </c>
      <c r="F212" s="1" t="str">
        <v/>
      </c>
    </row>
    <row r="213" spans="4:6" x14ac:dyDescent="0.25">
      <c r="D213" s="28" t="str">
        <v/>
      </c>
      <c r="F213" s="1" t="str">
        <v/>
      </c>
    </row>
    <row r="214" spans="4:6" x14ac:dyDescent="0.25">
      <c r="D214" s="28" t="str">
        <v/>
      </c>
      <c r="F214" s="1" t="str">
        <v/>
      </c>
    </row>
    <row r="215" spans="4:6" x14ac:dyDescent="0.25">
      <c r="D215" s="28" t="str">
        <v/>
      </c>
      <c r="F215" s="1" t="str">
        <v/>
      </c>
    </row>
    <row r="216" spans="4:6" x14ac:dyDescent="0.25">
      <c r="D216" s="28" t="str">
        <v/>
      </c>
      <c r="F216" s="1" t="str">
        <v/>
      </c>
    </row>
    <row r="217" spans="4:6" x14ac:dyDescent="0.25">
      <c r="D217" s="28" t="str">
        <v/>
      </c>
      <c r="F217" s="1" t="str">
        <v/>
      </c>
    </row>
    <row r="218" spans="4:6" x14ac:dyDescent="0.25">
      <c r="D218" s="28" t="str">
        <v/>
      </c>
      <c r="F218" s="1" t="str">
        <v/>
      </c>
    </row>
    <row r="219" spans="4:6" x14ac:dyDescent="0.25">
      <c r="D219" s="28" t="str">
        <v/>
      </c>
      <c r="F219" s="1" t="str">
        <v/>
      </c>
    </row>
    <row r="220" spans="4:6" x14ac:dyDescent="0.25">
      <c r="D220" s="28" t="str">
        <v/>
      </c>
      <c r="F220" s="1" t="str">
        <v/>
      </c>
    </row>
    <row r="221" spans="4:6" x14ac:dyDescent="0.25">
      <c r="D221" s="28" t="str">
        <v/>
      </c>
      <c r="F221" s="1" t="str">
        <v/>
      </c>
    </row>
    <row r="222" spans="4:6" x14ac:dyDescent="0.25">
      <c r="D222" s="28" t="str">
        <v/>
      </c>
      <c r="F222" s="1" t="str">
        <v/>
      </c>
    </row>
    <row r="223" spans="4:6" x14ac:dyDescent="0.25">
      <c r="D223" s="28" t="str">
        <v/>
      </c>
      <c r="F223" s="1" t="str">
        <v/>
      </c>
    </row>
    <row r="224" spans="4:6" x14ac:dyDescent="0.25">
      <c r="D224" s="28" t="str">
        <v/>
      </c>
      <c r="F224" s="1" t="str">
        <v/>
      </c>
    </row>
    <row r="225" spans="4:6" x14ac:dyDescent="0.25">
      <c r="D225" s="28" t="str">
        <v/>
      </c>
      <c r="F225" s="1" t="str">
        <v/>
      </c>
    </row>
    <row r="226" spans="4:6" x14ac:dyDescent="0.25">
      <c r="D226" s="28" t="str">
        <v/>
      </c>
      <c r="F226" s="1" t="str">
        <v/>
      </c>
    </row>
    <row r="227" spans="4:6" x14ac:dyDescent="0.25">
      <c r="D227" s="28" t="str">
        <v/>
      </c>
      <c r="F227" s="1" t="str">
        <v/>
      </c>
    </row>
    <row r="228" spans="4:6" x14ac:dyDescent="0.25">
      <c r="D228" s="28" t="str">
        <v/>
      </c>
      <c r="F228" s="1" t="str">
        <v/>
      </c>
    </row>
    <row r="229" spans="4:6" x14ac:dyDescent="0.25">
      <c r="D229" s="28" t="str">
        <v/>
      </c>
      <c r="F229" s="1" t="str">
        <v/>
      </c>
    </row>
    <row r="230" spans="4:6" x14ac:dyDescent="0.25">
      <c r="D230" s="28" t="str">
        <v/>
      </c>
      <c r="F230" s="1" t="str">
        <v/>
      </c>
    </row>
    <row r="231" spans="4:6" x14ac:dyDescent="0.25">
      <c r="D231" s="28" t="str">
        <v/>
      </c>
      <c r="F231" s="1" t="str">
        <v/>
      </c>
    </row>
    <row r="232" spans="4:6" x14ac:dyDescent="0.25">
      <c r="D232" s="28" t="str">
        <v/>
      </c>
      <c r="F232" s="1" t="str">
        <v/>
      </c>
    </row>
    <row r="233" spans="4:6" x14ac:dyDescent="0.25">
      <c r="D233" s="28" t="str">
        <v/>
      </c>
      <c r="F233" s="1" t="str">
        <v/>
      </c>
    </row>
    <row r="234" spans="4:6" x14ac:dyDescent="0.25">
      <c r="D234" s="28" t="str">
        <v/>
      </c>
      <c r="F234" s="1" t="str">
        <v/>
      </c>
    </row>
    <row r="235" spans="4:6" x14ac:dyDescent="0.25">
      <c r="D235" s="28" t="str">
        <v/>
      </c>
      <c r="F235" s="1" t="str">
        <v/>
      </c>
    </row>
    <row r="236" spans="4:6" x14ac:dyDescent="0.25">
      <c r="D236" s="28" t="str">
        <v/>
      </c>
      <c r="F236" s="1" t="str">
        <v/>
      </c>
    </row>
    <row r="237" spans="4:6" x14ac:dyDescent="0.25">
      <c r="D237" s="28" t="str">
        <v/>
      </c>
      <c r="F237" s="1" t="str">
        <v/>
      </c>
    </row>
    <row r="238" spans="4:6" x14ac:dyDescent="0.25">
      <c r="D238" s="28" t="str">
        <v/>
      </c>
      <c r="F238" s="1" t="str">
        <v/>
      </c>
    </row>
    <row r="239" spans="4:6" x14ac:dyDescent="0.25">
      <c r="D239" s="28" t="str">
        <v/>
      </c>
      <c r="F239" s="1" t="str">
        <v/>
      </c>
    </row>
    <row r="240" spans="4:6" x14ac:dyDescent="0.25">
      <c r="D240" s="28" t="str">
        <v/>
      </c>
      <c r="F240" s="1" t="str">
        <v/>
      </c>
    </row>
    <row r="241" spans="4:6" x14ac:dyDescent="0.25">
      <c r="D241" s="28" t="str">
        <v/>
      </c>
      <c r="F241" s="1" t="str">
        <v/>
      </c>
    </row>
    <row r="242" spans="4:6" x14ac:dyDescent="0.25">
      <c r="D242" s="28" t="str">
        <v/>
      </c>
      <c r="F242" s="1" t="str">
        <v/>
      </c>
    </row>
    <row r="243" spans="4:6" x14ac:dyDescent="0.25">
      <c r="D243" s="28" t="str">
        <v/>
      </c>
      <c r="F243" s="1" t="str">
        <v/>
      </c>
    </row>
    <row r="244" spans="4:6" x14ac:dyDescent="0.25">
      <c r="D244" s="28" t="str">
        <v/>
      </c>
      <c r="F244" s="1" t="str">
        <v/>
      </c>
    </row>
    <row r="245" spans="4:6" x14ac:dyDescent="0.25">
      <c r="D245" s="28" t="str">
        <v/>
      </c>
      <c r="F245" s="1" t="str">
        <v/>
      </c>
    </row>
    <row r="246" spans="4:6" x14ac:dyDescent="0.25">
      <c r="D246" s="28" t="str">
        <v/>
      </c>
      <c r="F246" s="1" t="str">
        <v/>
      </c>
    </row>
    <row r="247" spans="4:6" x14ac:dyDescent="0.25">
      <c r="D247" s="28" t="str">
        <v/>
      </c>
      <c r="F247" s="1" t="str">
        <v/>
      </c>
    </row>
    <row r="248" spans="4:6" x14ac:dyDescent="0.25">
      <c r="D248" s="28" t="str">
        <v/>
      </c>
      <c r="F248" s="1" t="str">
        <v/>
      </c>
    </row>
    <row r="249" spans="4:6" x14ac:dyDescent="0.25">
      <c r="D249" s="28" t="str">
        <v/>
      </c>
      <c r="F249" s="1" t="str">
        <v/>
      </c>
    </row>
    <row r="250" spans="4:6" x14ac:dyDescent="0.25">
      <c r="D250" s="28" t="str">
        <v/>
      </c>
      <c r="F250" s="1" t="str">
        <v/>
      </c>
    </row>
    <row r="251" spans="4:6" x14ac:dyDescent="0.25">
      <c r="D251" s="28" t="str">
        <v/>
      </c>
      <c r="F251" s="1" t="str">
        <v/>
      </c>
    </row>
    <row r="252" spans="4:6" x14ac:dyDescent="0.25">
      <c r="D252" s="28" t="str">
        <v/>
      </c>
      <c r="F252" s="1" t="str">
        <v/>
      </c>
    </row>
    <row r="253" spans="4:6" x14ac:dyDescent="0.25">
      <c r="D253" s="28" t="str">
        <v/>
      </c>
      <c r="F253" s="1" t="str">
        <v/>
      </c>
    </row>
    <row r="254" spans="4:6" x14ac:dyDescent="0.25">
      <c r="D254" s="28" t="str">
        <v/>
      </c>
      <c r="F254" s="1" t="str">
        <v/>
      </c>
    </row>
    <row r="255" spans="4:6" x14ac:dyDescent="0.25">
      <c r="D255" s="28" t="str">
        <v/>
      </c>
      <c r="F255" s="1" t="str">
        <v/>
      </c>
    </row>
    <row r="256" spans="4:6" x14ac:dyDescent="0.25">
      <c r="D256" s="28" t="str">
        <v/>
      </c>
      <c r="F256" s="1" t="str">
        <v/>
      </c>
    </row>
    <row r="257" spans="4:6" x14ac:dyDescent="0.25">
      <c r="D257" s="28" t="str">
        <v/>
      </c>
      <c r="F257" s="1" t="str">
        <v/>
      </c>
    </row>
    <row r="258" spans="4:6" x14ac:dyDescent="0.25">
      <c r="D258" s="28" t="str">
        <v/>
      </c>
      <c r="F258" s="1" t="str">
        <v/>
      </c>
    </row>
    <row r="259" spans="4:6" x14ac:dyDescent="0.25">
      <c r="D259" s="28" t="str">
        <v/>
      </c>
      <c r="F259" s="1" t="str">
        <v/>
      </c>
    </row>
    <row r="260" spans="4:6" x14ac:dyDescent="0.25">
      <c r="D260" s="28" t="str">
        <v/>
      </c>
      <c r="F260" s="1" t="str">
        <v/>
      </c>
    </row>
    <row r="261" spans="4:6" x14ac:dyDescent="0.25">
      <c r="D261" s="28" t="str">
        <v/>
      </c>
      <c r="F261" s="1" t="str">
        <v/>
      </c>
    </row>
    <row r="262" spans="4:6" x14ac:dyDescent="0.25">
      <c r="D262" s="28" t="str">
        <v/>
      </c>
      <c r="F262" s="1" t="str">
        <v/>
      </c>
    </row>
    <row r="263" spans="4:6" x14ac:dyDescent="0.25">
      <c r="D263" s="28" t="str">
        <v/>
      </c>
      <c r="F263" s="1" t="str">
        <v/>
      </c>
    </row>
    <row r="264" spans="4:6" x14ac:dyDescent="0.25">
      <c r="D264" s="28" t="str">
        <v/>
      </c>
      <c r="F264" s="1" t="str">
        <v/>
      </c>
    </row>
    <row r="265" spans="4:6" x14ac:dyDescent="0.25">
      <c r="D265" s="28" t="str">
        <v/>
      </c>
      <c r="F265" s="1" t="str">
        <v/>
      </c>
    </row>
    <row r="266" spans="4:6" x14ac:dyDescent="0.25">
      <c r="D266" s="28" t="str">
        <v/>
      </c>
      <c r="F266" s="1" t="str">
        <v/>
      </c>
    </row>
    <row r="267" spans="4:6" x14ac:dyDescent="0.25">
      <c r="D267" s="28" t="str">
        <v/>
      </c>
      <c r="F267" s="1" t="str">
        <v/>
      </c>
    </row>
    <row r="268" spans="4:6" x14ac:dyDescent="0.25">
      <c r="D268" s="28" t="str">
        <v/>
      </c>
      <c r="F268" s="1" t="str">
        <v/>
      </c>
    </row>
    <row r="269" spans="4:6" x14ac:dyDescent="0.25">
      <c r="D269" s="28" t="str">
        <v/>
      </c>
      <c r="F269" s="1" t="str">
        <v/>
      </c>
    </row>
    <row r="270" spans="4:6" x14ac:dyDescent="0.25">
      <c r="D270" s="28" t="str">
        <v/>
      </c>
      <c r="F270" s="1" t="str">
        <v/>
      </c>
    </row>
    <row r="271" spans="4:6" x14ac:dyDescent="0.25">
      <c r="D271" s="28" t="str">
        <v/>
      </c>
      <c r="F271" s="1" t="str">
        <v/>
      </c>
    </row>
    <row r="272" spans="4:6" x14ac:dyDescent="0.25">
      <c r="D272" s="28" t="str">
        <v/>
      </c>
      <c r="F272" s="1" t="str">
        <v/>
      </c>
    </row>
    <row r="273" spans="4:6" x14ac:dyDescent="0.25">
      <c r="D273" s="28" t="str">
        <v/>
      </c>
      <c r="F273" s="1" t="str">
        <v/>
      </c>
    </row>
    <row r="274" spans="4:6" x14ac:dyDescent="0.25">
      <c r="D274" s="28" t="str">
        <v/>
      </c>
      <c r="F274" s="1" t="str">
        <v/>
      </c>
    </row>
    <row r="275" spans="4:6" x14ac:dyDescent="0.25">
      <c r="D275" s="28" t="str">
        <v/>
      </c>
      <c r="F275" s="1" t="str">
        <v/>
      </c>
    </row>
    <row r="276" spans="4:6" x14ac:dyDescent="0.25">
      <c r="D276" s="28" t="str">
        <v/>
      </c>
      <c r="F276" s="1" t="str">
        <v/>
      </c>
    </row>
    <row r="277" spans="4:6" x14ac:dyDescent="0.25">
      <c r="D277" s="28" t="str">
        <v/>
      </c>
      <c r="F277" s="1" t="str">
        <v/>
      </c>
    </row>
    <row r="278" spans="4:6" x14ac:dyDescent="0.25">
      <c r="D278" s="28" t="str">
        <v/>
      </c>
      <c r="F278" s="1" t="str">
        <v/>
      </c>
    </row>
    <row r="279" spans="4:6" x14ac:dyDescent="0.25">
      <c r="D279" s="28" t="str">
        <v/>
      </c>
      <c r="F279" s="1" t="str">
        <v/>
      </c>
    </row>
    <row r="280" spans="4:6" x14ac:dyDescent="0.25">
      <c r="D280" s="28" t="str">
        <v/>
      </c>
      <c r="F280" s="1" t="str">
        <v/>
      </c>
    </row>
    <row r="281" spans="4:6" x14ac:dyDescent="0.25">
      <c r="D281" s="28" t="str">
        <v/>
      </c>
      <c r="F281" s="1" t="str">
        <v/>
      </c>
    </row>
    <row r="282" spans="4:6" x14ac:dyDescent="0.25">
      <c r="D282" s="28" t="str">
        <v/>
      </c>
      <c r="F282" s="1" t="str">
        <v/>
      </c>
    </row>
    <row r="283" spans="4:6" x14ac:dyDescent="0.25">
      <c r="D283" s="28" t="str">
        <v/>
      </c>
      <c r="F283" s="1" t="str">
        <v/>
      </c>
    </row>
    <row r="284" spans="4:6" x14ac:dyDescent="0.25">
      <c r="D284" s="28" t="str">
        <v/>
      </c>
      <c r="F284" s="1" t="str">
        <v/>
      </c>
    </row>
    <row r="285" spans="4:6" x14ac:dyDescent="0.25">
      <c r="D285" s="28" t="str">
        <v/>
      </c>
      <c r="F285" s="1" t="str">
        <v/>
      </c>
    </row>
    <row r="286" spans="4:6" x14ac:dyDescent="0.25">
      <c r="D286" s="28" t="str">
        <v/>
      </c>
      <c r="F286" s="1" t="str">
        <v/>
      </c>
    </row>
    <row r="287" spans="4:6" x14ac:dyDescent="0.25">
      <c r="D287" s="28" t="str">
        <v/>
      </c>
      <c r="F287" s="1" t="str">
        <v/>
      </c>
    </row>
    <row r="288" spans="4:6" x14ac:dyDescent="0.25">
      <c r="D288" s="28" t="str">
        <v/>
      </c>
      <c r="F288" s="1" t="str">
        <v/>
      </c>
    </row>
    <row r="289" spans="4:6" x14ac:dyDescent="0.25">
      <c r="D289" s="28" t="str">
        <v/>
      </c>
      <c r="F289" s="1" t="str">
        <v/>
      </c>
    </row>
    <row r="290" spans="4:6" x14ac:dyDescent="0.25">
      <c r="D290" s="28" t="str">
        <v/>
      </c>
      <c r="F290" s="1" t="str">
        <v/>
      </c>
    </row>
    <row r="291" spans="4:6" x14ac:dyDescent="0.25">
      <c r="D291" s="28" t="str">
        <v/>
      </c>
      <c r="F291" s="1" t="str">
        <v/>
      </c>
    </row>
    <row r="292" spans="4:6" x14ac:dyDescent="0.25">
      <c r="D292" s="28" t="str">
        <v/>
      </c>
      <c r="F292" s="1" t="str">
        <v/>
      </c>
    </row>
    <row r="293" spans="4:6" x14ac:dyDescent="0.25">
      <c r="D293" s="28" t="str">
        <v/>
      </c>
      <c r="F293" s="1" t="str">
        <v/>
      </c>
    </row>
    <row r="294" spans="4:6" x14ac:dyDescent="0.25">
      <c r="D294" s="28" t="str">
        <v/>
      </c>
      <c r="F294" s="1" t="str">
        <v/>
      </c>
    </row>
    <row r="295" spans="4:6" x14ac:dyDescent="0.25">
      <c r="D295" s="28" t="str">
        <v/>
      </c>
      <c r="F295" s="1" t="str">
        <v/>
      </c>
    </row>
    <row r="296" spans="4:6" x14ac:dyDescent="0.25">
      <c r="D296" s="28" t="str">
        <v/>
      </c>
      <c r="F296" s="1" t="str">
        <v/>
      </c>
    </row>
    <row r="297" spans="4:6" x14ac:dyDescent="0.25">
      <c r="D297" s="28" t="str">
        <v/>
      </c>
      <c r="F297" s="1" t="str">
        <v/>
      </c>
    </row>
    <row r="298" spans="4:6" x14ac:dyDescent="0.25">
      <c r="D298" s="28" t="str">
        <v/>
      </c>
      <c r="F298" s="1" t="str">
        <v/>
      </c>
    </row>
    <row r="299" spans="4:6" x14ac:dyDescent="0.25">
      <c r="D299" s="28" t="str">
        <v/>
      </c>
      <c r="F299" s="1" t="str">
        <v/>
      </c>
    </row>
    <row r="300" spans="4:6" x14ac:dyDescent="0.25">
      <c r="D300" s="28" t="str">
        <v/>
      </c>
      <c r="F300" s="1" t="str">
        <v/>
      </c>
    </row>
    <row r="301" spans="4:6" x14ac:dyDescent="0.25">
      <c r="D301" s="28" t="str">
        <v/>
      </c>
      <c r="F301" s="1" t="str">
        <v/>
      </c>
    </row>
    <row r="302" spans="4:6" x14ac:dyDescent="0.25">
      <c r="D302" s="28" t="str">
        <v/>
      </c>
      <c r="F302" s="1" t="str">
        <v/>
      </c>
    </row>
    <row r="303" spans="4:6" x14ac:dyDescent="0.25">
      <c r="D303" s="28" t="str">
        <v/>
      </c>
      <c r="F303" s="1" t="str">
        <v/>
      </c>
    </row>
    <row r="304" spans="4:6" x14ac:dyDescent="0.25">
      <c r="D304" s="28" t="str">
        <v/>
      </c>
      <c r="F304" s="1" t="str">
        <v/>
      </c>
    </row>
    <row r="305" spans="4:6" x14ac:dyDescent="0.25">
      <c r="D305" s="28" t="str">
        <v/>
      </c>
      <c r="F305" s="1" t="str">
        <v/>
      </c>
    </row>
    <row r="306" spans="4:6" x14ac:dyDescent="0.25">
      <c r="D306" s="28" t="str">
        <v/>
      </c>
      <c r="F306" s="1" t="str">
        <v/>
      </c>
    </row>
    <row r="307" spans="4:6" x14ac:dyDescent="0.25">
      <c r="D307" s="28" t="str">
        <v/>
      </c>
      <c r="F307" s="1" t="str">
        <v/>
      </c>
    </row>
    <row r="308" spans="4:6" x14ac:dyDescent="0.25">
      <c r="D308" s="28" t="str">
        <v/>
      </c>
      <c r="F308" s="1" t="str">
        <v/>
      </c>
    </row>
    <row r="309" spans="4:6" x14ac:dyDescent="0.25">
      <c r="D309" s="28" t="str">
        <v/>
      </c>
      <c r="F309" s="1" t="str">
        <v/>
      </c>
    </row>
    <row r="310" spans="4:6" x14ac:dyDescent="0.25">
      <c r="D310" s="28" t="str">
        <v/>
      </c>
      <c r="F310" s="1" t="str">
        <v/>
      </c>
    </row>
    <row r="311" spans="4:6" x14ac:dyDescent="0.25">
      <c r="D311" s="28" t="str">
        <v/>
      </c>
      <c r="F311" s="1" t="str">
        <v/>
      </c>
    </row>
    <row r="312" spans="4:6" x14ac:dyDescent="0.25">
      <c r="D312" s="28" t="str">
        <v/>
      </c>
      <c r="F312" s="1" t="str">
        <v/>
      </c>
    </row>
    <row r="313" spans="4:6" x14ac:dyDescent="0.25">
      <c r="D313" s="28" t="str">
        <v/>
      </c>
      <c r="F313" s="1" t="str">
        <v/>
      </c>
    </row>
    <row r="314" spans="4:6" x14ac:dyDescent="0.25">
      <c r="D314" s="28" t="str">
        <v/>
      </c>
      <c r="F314" s="1" t="str">
        <v/>
      </c>
    </row>
    <row r="315" spans="4:6" x14ac:dyDescent="0.25">
      <c r="D315" s="28" t="str">
        <v/>
      </c>
      <c r="F315" s="1" t="str">
        <v/>
      </c>
    </row>
    <row r="316" spans="4:6" x14ac:dyDescent="0.25">
      <c r="D316" s="28" t="str">
        <v/>
      </c>
      <c r="F316" s="1" t="str">
        <v/>
      </c>
    </row>
    <row r="317" spans="4:6" x14ac:dyDescent="0.25">
      <c r="D317" s="28" t="str">
        <v/>
      </c>
      <c r="F317" s="1" t="str">
        <v/>
      </c>
    </row>
    <row r="318" spans="4:6" x14ac:dyDescent="0.25">
      <c r="D318" s="28" t="str">
        <v/>
      </c>
      <c r="F318" s="1" t="str">
        <v/>
      </c>
    </row>
    <row r="319" spans="4:6" x14ac:dyDescent="0.25">
      <c r="D319" s="28" t="str">
        <v/>
      </c>
      <c r="F319" s="1" t="str">
        <v/>
      </c>
    </row>
    <row r="320" spans="4:6" x14ac:dyDescent="0.25">
      <c r="D320" s="28" t="str">
        <v/>
      </c>
      <c r="F320" s="1" t="str">
        <v/>
      </c>
    </row>
    <row r="321" spans="4:6" x14ac:dyDescent="0.25">
      <c r="D321" s="28" t="str">
        <v/>
      </c>
      <c r="F321" s="1" t="str">
        <v/>
      </c>
    </row>
    <row r="322" spans="4:6" x14ac:dyDescent="0.25">
      <c r="D322" s="28" t="str">
        <v/>
      </c>
      <c r="F322" s="1" t="str">
        <v/>
      </c>
    </row>
    <row r="323" spans="4:6" x14ac:dyDescent="0.25">
      <c r="D323" s="28" t="str">
        <v/>
      </c>
      <c r="F323" s="1" t="str">
        <v/>
      </c>
    </row>
    <row r="324" spans="4:6" x14ac:dyDescent="0.25">
      <c r="D324" s="28" t="str">
        <v/>
      </c>
      <c r="F324" s="1" t="str">
        <v/>
      </c>
    </row>
    <row r="325" spans="4:6" x14ac:dyDescent="0.25">
      <c r="D325" s="28" t="str">
        <v/>
      </c>
      <c r="F325" s="1" t="str">
        <v/>
      </c>
    </row>
    <row r="326" spans="4:6" x14ac:dyDescent="0.25">
      <c r="D326" s="28" t="str">
        <v/>
      </c>
      <c r="F326" s="1" t="str">
        <v/>
      </c>
    </row>
    <row r="327" spans="4:6" x14ac:dyDescent="0.25">
      <c r="D327" s="28" t="str">
        <v/>
      </c>
      <c r="F327" s="1" t="str">
        <v/>
      </c>
    </row>
    <row r="328" spans="4:6" x14ac:dyDescent="0.25">
      <c r="D328" s="28" t="str">
        <v/>
      </c>
      <c r="F328" s="1" t="str">
        <v/>
      </c>
    </row>
    <row r="329" spans="4:6" x14ac:dyDescent="0.25">
      <c r="D329" s="28" t="str">
        <v/>
      </c>
      <c r="F329" s="1" t="str">
        <v/>
      </c>
    </row>
    <row r="330" spans="4:6" x14ac:dyDescent="0.25">
      <c r="D330" s="28" t="str">
        <v/>
      </c>
      <c r="F330" s="1" t="str">
        <v/>
      </c>
    </row>
    <row r="331" spans="4:6" x14ac:dyDescent="0.25">
      <c r="D331" s="28" t="str">
        <v/>
      </c>
      <c r="F331" s="1" t="str">
        <v/>
      </c>
    </row>
    <row r="332" spans="4:6" x14ac:dyDescent="0.25">
      <c r="D332" s="28" t="str">
        <v/>
      </c>
      <c r="F332" s="1" t="str">
        <v/>
      </c>
    </row>
    <row r="333" spans="4:6" x14ac:dyDescent="0.25">
      <c r="D333" s="28" t="str">
        <v/>
      </c>
      <c r="F333" s="1" t="str">
        <v/>
      </c>
    </row>
    <row r="334" spans="4:6" x14ac:dyDescent="0.25">
      <c r="D334" s="28" t="str">
        <v/>
      </c>
      <c r="F334" s="1" t="str">
        <v/>
      </c>
    </row>
    <row r="335" spans="4:6" x14ac:dyDescent="0.25">
      <c r="D335" s="28" t="str">
        <v/>
      </c>
      <c r="F335" s="1" t="str">
        <v/>
      </c>
    </row>
    <row r="336" spans="4:6" x14ac:dyDescent="0.25">
      <c r="D336" s="28" t="str">
        <v/>
      </c>
      <c r="F336" s="1" t="str">
        <v/>
      </c>
    </row>
    <row r="337" spans="4:6" x14ac:dyDescent="0.25">
      <c r="D337" s="28" t="str">
        <v/>
      </c>
      <c r="F337" s="1" t="str">
        <v/>
      </c>
    </row>
    <row r="338" spans="4:6" x14ac:dyDescent="0.25">
      <c r="D338" s="28" t="str">
        <v/>
      </c>
      <c r="F338" s="1" t="str">
        <v/>
      </c>
    </row>
    <row r="339" spans="4:6" x14ac:dyDescent="0.25">
      <c r="D339" s="28" t="str">
        <v/>
      </c>
      <c r="F339" s="1" t="str">
        <v/>
      </c>
    </row>
    <row r="340" spans="4:6" x14ac:dyDescent="0.25">
      <c r="D340" s="28" t="str">
        <v/>
      </c>
      <c r="F340" s="1" t="str">
        <v/>
      </c>
    </row>
    <row r="341" spans="4:6" x14ac:dyDescent="0.25">
      <c r="D341" s="28" t="str">
        <v/>
      </c>
      <c r="F341" s="1" t="str">
        <v/>
      </c>
    </row>
    <row r="342" spans="4:6" x14ac:dyDescent="0.25">
      <c r="D342" s="28" t="str">
        <v/>
      </c>
      <c r="F342" s="1" t="str">
        <v/>
      </c>
    </row>
    <row r="343" spans="4:6" x14ac:dyDescent="0.25">
      <c r="D343" s="28" t="str">
        <v/>
      </c>
      <c r="F343" s="1" t="str">
        <v/>
      </c>
    </row>
    <row r="344" spans="4:6" x14ac:dyDescent="0.25">
      <c r="D344" s="28" t="str">
        <v/>
      </c>
      <c r="F344" s="1" t="str">
        <v/>
      </c>
    </row>
    <row r="345" spans="4:6" x14ac:dyDescent="0.25">
      <c r="D345" s="28" t="str">
        <v/>
      </c>
      <c r="F345" s="1" t="str">
        <v/>
      </c>
    </row>
    <row r="346" spans="4:6" x14ac:dyDescent="0.25">
      <c r="D346" s="28" t="str">
        <v/>
      </c>
      <c r="F346" s="1" t="str">
        <v/>
      </c>
    </row>
    <row r="347" spans="4:6" x14ac:dyDescent="0.25">
      <c r="D347" s="28" t="str">
        <v/>
      </c>
      <c r="F347" s="1" t="str">
        <v/>
      </c>
    </row>
    <row r="348" spans="4:6" x14ac:dyDescent="0.25">
      <c r="D348" s="28" t="str">
        <v/>
      </c>
      <c r="F348" s="1" t="str">
        <v/>
      </c>
    </row>
    <row r="349" spans="4:6" x14ac:dyDescent="0.25">
      <c r="D349" s="28" t="str">
        <v/>
      </c>
      <c r="F349" s="1" t="str">
        <v/>
      </c>
    </row>
    <row r="350" spans="4:6" x14ac:dyDescent="0.25">
      <c r="D350" s="28" t="str">
        <v/>
      </c>
      <c r="F350" s="1" t="str">
        <v/>
      </c>
    </row>
    <row r="351" spans="4:6" x14ac:dyDescent="0.25">
      <c r="D351" s="28" t="str">
        <v/>
      </c>
      <c r="F351" s="1" t="str">
        <v/>
      </c>
    </row>
    <row r="352" spans="4:6" x14ac:dyDescent="0.25">
      <c r="D352" s="28" t="str">
        <v/>
      </c>
      <c r="F352" s="1" t="str">
        <v/>
      </c>
    </row>
    <row r="353" spans="4:6" x14ac:dyDescent="0.25">
      <c r="D353" s="28" t="str">
        <v/>
      </c>
      <c r="F353" s="1" t="str">
        <v/>
      </c>
    </row>
    <row r="354" spans="4:6" x14ac:dyDescent="0.25">
      <c r="D354" s="28" t="str">
        <v/>
      </c>
      <c r="F354" s="1" t="str">
        <v/>
      </c>
    </row>
    <row r="355" spans="4:6" x14ac:dyDescent="0.25">
      <c r="D355" s="28" t="str">
        <v/>
      </c>
      <c r="F355" s="1" t="str">
        <v/>
      </c>
    </row>
    <row r="356" spans="4:6" x14ac:dyDescent="0.25">
      <c r="D356" s="28" t="str">
        <v/>
      </c>
      <c r="F356" s="1" t="str">
        <v/>
      </c>
    </row>
    <row r="357" spans="4:6" x14ac:dyDescent="0.25">
      <c r="D357" s="28" t="str">
        <v/>
      </c>
      <c r="F357" s="1" t="str">
        <v/>
      </c>
    </row>
    <row r="358" spans="4:6" x14ac:dyDescent="0.25">
      <c r="D358" s="28" t="str">
        <v/>
      </c>
      <c r="F358" s="1" t="str">
        <v/>
      </c>
    </row>
    <row r="359" spans="4:6" x14ac:dyDescent="0.25">
      <c r="D359" s="28" t="str">
        <v/>
      </c>
      <c r="F359" s="1" t="str">
        <v/>
      </c>
    </row>
    <row r="360" spans="4:6" x14ac:dyDescent="0.25">
      <c r="D360" s="28" t="str">
        <v/>
      </c>
      <c r="F360" s="1" t="str">
        <v/>
      </c>
    </row>
    <row r="361" spans="4:6" x14ac:dyDescent="0.25">
      <c r="D361" s="28" t="str">
        <v/>
      </c>
      <c r="F361" s="1" t="str">
        <v/>
      </c>
    </row>
    <row r="362" spans="4:6" x14ac:dyDescent="0.25">
      <c r="D362" s="28" t="str">
        <v/>
      </c>
      <c r="F362" s="1" t="str">
        <v/>
      </c>
    </row>
    <row r="363" spans="4:6" x14ac:dyDescent="0.25">
      <c r="D363" s="28" t="str">
        <v/>
      </c>
      <c r="F363" s="1" t="str">
        <v/>
      </c>
    </row>
    <row r="364" spans="4:6" x14ac:dyDescent="0.25">
      <c r="D364" s="28" t="str">
        <v/>
      </c>
      <c r="F364" s="1" t="str">
        <v/>
      </c>
    </row>
    <row r="365" spans="4:6" x14ac:dyDescent="0.25">
      <c r="D365" s="28" t="str">
        <v/>
      </c>
      <c r="F365" s="1" t="str">
        <v/>
      </c>
    </row>
    <row r="366" spans="4:6" x14ac:dyDescent="0.25">
      <c r="D366" s="28" t="str">
        <v/>
      </c>
      <c r="F366" s="1" t="str">
        <v/>
      </c>
    </row>
    <row r="367" spans="4:6" x14ac:dyDescent="0.25">
      <c r="D367" s="28" t="str">
        <v/>
      </c>
      <c r="F367" s="1" t="str">
        <v/>
      </c>
    </row>
    <row r="368" spans="4:6" x14ac:dyDescent="0.25">
      <c r="D368" s="28" t="str">
        <v/>
      </c>
      <c r="F368" s="1" t="str">
        <v/>
      </c>
    </row>
    <row r="369" spans="4:6" x14ac:dyDescent="0.25">
      <c r="D369" s="28" t="str">
        <v/>
      </c>
      <c r="F369" s="1" t="str">
        <v/>
      </c>
    </row>
    <row r="370" spans="4:6" x14ac:dyDescent="0.25">
      <c r="D370" s="28" t="str">
        <v/>
      </c>
      <c r="F370" s="1" t="str">
        <v/>
      </c>
    </row>
    <row r="371" spans="4:6" x14ac:dyDescent="0.25">
      <c r="D371" s="28" t="str">
        <v/>
      </c>
      <c r="F371" s="1" t="str">
        <v/>
      </c>
    </row>
    <row r="372" spans="4:6" x14ac:dyDescent="0.25">
      <c r="D372" s="28" t="str">
        <v/>
      </c>
      <c r="F372" s="1" t="str">
        <v/>
      </c>
    </row>
    <row r="373" spans="4:6" x14ac:dyDescent="0.25">
      <c r="D373" s="28" t="str">
        <v/>
      </c>
      <c r="F373" s="1" t="str">
        <v/>
      </c>
    </row>
    <row r="374" spans="4:6" x14ac:dyDescent="0.25">
      <c r="D374" s="28" t="str">
        <v/>
      </c>
      <c r="F374" s="1" t="str">
        <v/>
      </c>
    </row>
    <row r="375" spans="4:6" x14ac:dyDescent="0.25">
      <c r="D375" s="28" t="str">
        <v/>
      </c>
      <c r="F375" s="1" t="str">
        <v/>
      </c>
    </row>
    <row r="376" spans="4:6" x14ac:dyDescent="0.25">
      <c r="D376" s="28" t="str">
        <v/>
      </c>
      <c r="F376" s="1" t="str">
        <v/>
      </c>
    </row>
    <row r="377" spans="4:6" x14ac:dyDescent="0.25">
      <c r="D377" s="28" t="str">
        <v/>
      </c>
      <c r="F377" s="1" t="str">
        <v/>
      </c>
    </row>
    <row r="378" spans="4:6" x14ac:dyDescent="0.25">
      <c r="D378" s="28" t="str">
        <v/>
      </c>
      <c r="F378" s="1" t="str">
        <v/>
      </c>
    </row>
    <row r="379" spans="4:6" x14ac:dyDescent="0.25">
      <c r="D379" s="28" t="str">
        <v/>
      </c>
      <c r="F379" s="1" t="str">
        <v/>
      </c>
    </row>
    <row r="380" spans="4:6" x14ac:dyDescent="0.25">
      <c r="D380" s="28" t="str">
        <v/>
      </c>
      <c r="F380" s="1" t="str">
        <v/>
      </c>
    </row>
    <row r="381" spans="4:6" x14ac:dyDescent="0.25">
      <c r="D381" s="28" t="str">
        <v/>
      </c>
      <c r="F381" s="1" t="str">
        <v/>
      </c>
    </row>
    <row r="382" spans="4:6" x14ac:dyDescent="0.25">
      <c r="D382" s="28" t="str">
        <v/>
      </c>
      <c r="F382" s="1" t="str">
        <v/>
      </c>
    </row>
    <row r="383" spans="4:6" x14ac:dyDescent="0.25">
      <c r="D383" s="28" t="str">
        <v/>
      </c>
      <c r="F383" s="1" t="str">
        <v/>
      </c>
    </row>
    <row r="384" spans="4:6" x14ac:dyDescent="0.25">
      <c r="D384" s="28" t="str">
        <v/>
      </c>
      <c r="F384" s="1" t="str">
        <v/>
      </c>
    </row>
    <row r="385" spans="4:6" x14ac:dyDescent="0.25">
      <c r="D385" s="28" t="str">
        <v/>
      </c>
      <c r="F385" s="1" t="str">
        <v/>
      </c>
    </row>
    <row r="386" spans="4:6" x14ac:dyDescent="0.25">
      <c r="D386" s="28" t="str">
        <v/>
      </c>
      <c r="F386" s="1" t="str">
        <v/>
      </c>
    </row>
    <row r="387" spans="4:6" x14ac:dyDescent="0.25">
      <c r="D387" s="28" t="str">
        <v/>
      </c>
      <c r="F387" s="1" t="str">
        <v/>
      </c>
    </row>
    <row r="388" spans="4:6" x14ac:dyDescent="0.25">
      <c r="D388" s="28" t="str">
        <v/>
      </c>
      <c r="F388" s="1" t="str">
        <v/>
      </c>
    </row>
    <row r="389" spans="4:6" x14ac:dyDescent="0.25">
      <c r="D389" s="28" t="str">
        <v/>
      </c>
      <c r="F389" s="1" t="str">
        <v/>
      </c>
    </row>
    <row r="390" spans="4:6" x14ac:dyDescent="0.25">
      <c r="D390" s="28" t="str">
        <v/>
      </c>
      <c r="F390" s="1" t="str">
        <v/>
      </c>
    </row>
    <row r="391" spans="4:6" x14ac:dyDescent="0.25">
      <c r="D391" s="28" t="str">
        <v/>
      </c>
      <c r="F391" s="1" t="str">
        <v/>
      </c>
    </row>
    <row r="392" spans="4:6" x14ac:dyDescent="0.25">
      <c r="D392" s="28" t="str">
        <v/>
      </c>
      <c r="F392" s="1" t="str">
        <v/>
      </c>
    </row>
    <row r="393" spans="4:6" x14ac:dyDescent="0.25">
      <c r="D393" s="28" t="str">
        <v/>
      </c>
      <c r="F393" s="1" t="str">
        <v/>
      </c>
    </row>
    <row r="394" spans="4:6" x14ac:dyDescent="0.25">
      <c r="D394" s="28" t="str">
        <v/>
      </c>
      <c r="F394" s="1" t="str">
        <v/>
      </c>
    </row>
    <row r="395" spans="4:6" x14ac:dyDescent="0.25">
      <c r="D395" s="28" t="str">
        <v/>
      </c>
      <c r="F395" s="1" t="str">
        <v/>
      </c>
    </row>
    <row r="396" spans="4:6" x14ac:dyDescent="0.25">
      <c r="D396" s="28" t="str">
        <v/>
      </c>
      <c r="F396" s="1" t="str">
        <v/>
      </c>
    </row>
    <row r="397" spans="4:6" x14ac:dyDescent="0.25">
      <c r="D397" s="28" t="str">
        <v/>
      </c>
      <c r="F397" s="1" t="str">
        <v/>
      </c>
    </row>
    <row r="398" spans="4:6" x14ac:dyDescent="0.25">
      <c r="D398" s="28" t="str">
        <v/>
      </c>
      <c r="F398" s="1" t="str">
        <v/>
      </c>
    </row>
    <row r="399" spans="4:6" x14ac:dyDescent="0.25">
      <c r="D399" s="28" t="str">
        <v/>
      </c>
      <c r="F399" s="1" t="str">
        <v/>
      </c>
    </row>
    <row r="400" spans="4:6" x14ac:dyDescent="0.25">
      <c r="D400" s="28" t="str">
        <v/>
      </c>
      <c r="F400" s="1" t="str">
        <v/>
      </c>
    </row>
    <row r="401" spans="4:6" x14ac:dyDescent="0.25">
      <c r="D401" s="28" t="str">
        <v/>
      </c>
      <c r="F401" s="1" t="str">
        <v/>
      </c>
    </row>
    <row r="402" spans="4:6" x14ac:dyDescent="0.25">
      <c r="D402" s="28" t="str">
        <v/>
      </c>
      <c r="F402" s="1" t="str">
        <v/>
      </c>
    </row>
    <row r="403" spans="4:6" x14ac:dyDescent="0.25">
      <c r="D403" s="28" t="str">
        <v/>
      </c>
      <c r="F403" s="1" t="str">
        <v/>
      </c>
    </row>
    <row r="404" spans="4:6" x14ac:dyDescent="0.25">
      <c r="D404" s="28" t="str">
        <v/>
      </c>
      <c r="F404" s="1" t="str">
        <v/>
      </c>
    </row>
    <row r="405" spans="4:6" x14ac:dyDescent="0.25">
      <c r="D405" s="28" t="str">
        <v/>
      </c>
      <c r="F405" s="1" t="str">
        <v/>
      </c>
    </row>
    <row r="406" spans="4:6" x14ac:dyDescent="0.25">
      <c r="D406" s="28" t="str">
        <v/>
      </c>
      <c r="F406" s="1" t="str">
        <v/>
      </c>
    </row>
    <row r="407" spans="4:6" x14ac:dyDescent="0.25">
      <c r="D407" s="28" t="str">
        <v/>
      </c>
      <c r="F407" s="1" t="str">
        <v/>
      </c>
    </row>
    <row r="408" spans="4:6" x14ac:dyDescent="0.25">
      <c r="D408" s="28" t="str">
        <v/>
      </c>
      <c r="F408" s="1" t="str">
        <v/>
      </c>
    </row>
    <row r="409" spans="4:6" x14ac:dyDescent="0.25">
      <c r="D409" s="28" t="str">
        <v/>
      </c>
      <c r="F409" s="1" t="str">
        <v/>
      </c>
    </row>
    <row r="410" spans="4:6" x14ac:dyDescent="0.25">
      <c r="D410" s="28" t="str">
        <v/>
      </c>
      <c r="F410" s="1" t="str">
        <v/>
      </c>
    </row>
    <row r="411" spans="4:6" x14ac:dyDescent="0.25">
      <c r="D411" s="28" t="str">
        <v/>
      </c>
      <c r="F411" s="1" t="str">
        <v/>
      </c>
    </row>
    <row r="412" spans="4:6" x14ac:dyDescent="0.25">
      <c r="D412" s="28" t="str">
        <v/>
      </c>
      <c r="F412" s="1" t="str">
        <v/>
      </c>
    </row>
    <row r="413" spans="4:6" x14ac:dyDescent="0.25">
      <c r="D413" s="28" t="str">
        <v/>
      </c>
      <c r="F413" s="1" t="str">
        <v/>
      </c>
    </row>
    <row r="414" spans="4:6" x14ac:dyDescent="0.25">
      <c r="D414" s="28" t="str">
        <v/>
      </c>
      <c r="F414" s="1" t="str">
        <v/>
      </c>
    </row>
    <row r="415" spans="4:6" x14ac:dyDescent="0.25">
      <c r="D415" s="28" t="str">
        <v/>
      </c>
      <c r="F415" s="1" t="str">
        <v/>
      </c>
    </row>
    <row r="416" spans="4:6" x14ac:dyDescent="0.25">
      <c r="D416" s="28" t="str">
        <v/>
      </c>
      <c r="F416" s="1" t="str">
        <v/>
      </c>
    </row>
    <row r="417" spans="4:6" x14ac:dyDescent="0.25">
      <c r="D417" s="28" t="str">
        <v/>
      </c>
      <c r="F417" s="1" t="str">
        <v/>
      </c>
    </row>
    <row r="418" spans="4:6" x14ac:dyDescent="0.25">
      <c r="D418" s="28" t="str">
        <v/>
      </c>
      <c r="F418" s="1" t="str">
        <v/>
      </c>
    </row>
    <row r="419" spans="4:6" x14ac:dyDescent="0.25">
      <c r="D419" s="28" t="str">
        <v/>
      </c>
      <c r="F419" s="1" t="str">
        <v/>
      </c>
    </row>
    <row r="420" spans="4:6" x14ac:dyDescent="0.25">
      <c r="D420" s="28" t="str">
        <v/>
      </c>
      <c r="F420" s="1" t="str">
        <v/>
      </c>
    </row>
    <row r="421" spans="4:6" x14ac:dyDescent="0.25">
      <c r="D421" s="28" t="str">
        <v/>
      </c>
      <c r="F421" s="1" t="str">
        <v/>
      </c>
    </row>
    <row r="422" spans="4:6" x14ac:dyDescent="0.25">
      <c r="D422" s="28" t="str">
        <v/>
      </c>
      <c r="F422" s="1" t="str">
        <v/>
      </c>
    </row>
    <row r="423" spans="4:6" x14ac:dyDescent="0.25">
      <c r="D423" s="28" t="str">
        <v/>
      </c>
      <c r="F423" s="1" t="str">
        <v/>
      </c>
    </row>
    <row r="424" spans="4:6" x14ac:dyDescent="0.25">
      <c r="D424" s="28" t="str">
        <v/>
      </c>
      <c r="F424" s="1" t="str">
        <v/>
      </c>
    </row>
    <row r="425" spans="4:6" x14ac:dyDescent="0.25">
      <c r="D425" s="28" t="str">
        <v/>
      </c>
      <c r="F425" s="1" t="str">
        <v/>
      </c>
    </row>
    <row r="426" spans="4:6" x14ac:dyDescent="0.25">
      <c r="D426" s="28" t="str">
        <v/>
      </c>
      <c r="F426" s="1" t="str">
        <v/>
      </c>
    </row>
    <row r="427" spans="4:6" x14ac:dyDescent="0.25">
      <c r="D427" s="28" t="str">
        <v/>
      </c>
      <c r="F427" s="1" t="str">
        <v/>
      </c>
    </row>
    <row r="428" spans="4:6" x14ac:dyDescent="0.25">
      <c r="D428" s="28" t="str">
        <v/>
      </c>
      <c r="F428" s="1" t="str">
        <v/>
      </c>
    </row>
    <row r="429" spans="4:6" x14ac:dyDescent="0.25">
      <c r="D429" s="28" t="str">
        <v/>
      </c>
      <c r="F429" s="1" t="str">
        <v/>
      </c>
    </row>
    <row r="430" spans="4:6" x14ac:dyDescent="0.25">
      <c r="D430" s="28" t="str">
        <v/>
      </c>
      <c r="F430" s="1" t="str">
        <v/>
      </c>
    </row>
    <row r="431" spans="4:6" x14ac:dyDescent="0.25">
      <c r="D431" s="28" t="str">
        <v/>
      </c>
      <c r="F431" s="1" t="str">
        <v/>
      </c>
    </row>
    <row r="432" spans="4:6" x14ac:dyDescent="0.25">
      <c r="D432" s="28" t="str">
        <v/>
      </c>
      <c r="F432" s="1" t="str">
        <v/>
      </c>
    </row>
    <row r="433" spans="4:6" x14ac:dyDescent="0.25">
      <c r="D433" s="28" t="str">
        <v/>
      </c>
      <c r="F433" s="1" t="str">
        <v/>
      </c>
    </row>
    <row r="434" spans="4:6" x14ac:dyDescent="0.25">
      <c r="D434" s="28" t="str">
        <v/>
      </c>
      <c r="F434" s="1" t="str">
        <v/>
      </c>
    </row>
    <row r="435" spans="4:6" x14ac:dyDescent="0.25">
      <c r="D435" s="28" t="str">
        <v/>
      </c>
      <c r="F435" s="1" t="str">
        <v/>
      </c>
    </row>
    <row r="436" spans="4:6" x14ac:dyDescent="0.25">
      <c r="D436" s="28" t="str">
        <v/>
      </c>
      <c r="F436" s="1" t="str">
        <v/>
      </c>
    </row>
    <row r="437" spans="4:6" x14ac:dyDescent="0.25">
      <c r="D437" s="28" t="str">
        <v/>
      </c>
      <c r="F437" s="1" t="str">
        <v/>
      </c>
    </row>
    <row r="438" spans="4:6" x14ac:dyDescent="0.25">
      <c r="D438" s="28" t="str">
        <v/>
      </c>
      <c r="F438" s="1" t="str">
        <v/>
      </c>
    </row>
    <row r="439" spans="4:6" x14ac:dyDescent="0.25">
      <c r="D439" s="28" t="str">
        <v/>
      </c>
      <c r="F439" s="1" t="str">
        <v/>
      </c>
    </row>
    <row r="440" spans="4:6" x14ac:dyDescent="0.25">
      <c r="D440" s="28" t="str">
        <v/>
      </c>
      <c r="F440" s="1" t="str">
        <v/>
      </c>
    </row>
    <row r="441" spans="4:6" x14ac:dyDescent="0.25">
      <c r="D441" s="28" t="str">
        <v/>
      </c>
      <c r="F441" s="1" t="str">
        <v/>
      </c>
    </row>
    <row r="442" spans="4:6" x14ac:dyDescent="0.25">
      <c r="D442" s="28" t="str">
        <v/>
      </c>
      <c r="F442" s="1" t="str">
        <v/>
      </c>
    </row>
    <row r="443" spans="4:6" x14ac:dyDescent="0.25">
      <c r="D443" s="28" t="str">
        <v/>
      </c>
      <c r="F443" s="1" t="str">
        <v/>
      </c>
    </row>
    <row r="444" spans="4:6" x14ac:dyDescent="0.25">
      <c r="D444" s="28" t="str">
        <v/>
      </c>
      <c r="F444" s="1" t="str">
        <v/>
      </c>
    </row>
    <row r="445" spans="4:6" x14ac:dyDescent="0.25">
      <c r="D445" s="28" t="str">
        <v/>
      </c>
      <c r="F445" s="1" t="str">
        <v/>
      </c>
    </row>
    <row r="446" spans="4:6" x14ac:dyDescent="0.25">
      <c r="D446" s="28" t="str">
        <v/>
      </c>
      <c r="F446" s="1" t="str">
        <v/>
      </c>
    </row>
    <row r="447" spans="4:6" x14ac:dyDescent="0.25">
      <c r="D447" s="28" t="str">
        <v/>
      </c>
      <c r="F447" s="1" t="str">
        <v/>
      </c>
    </row>
    <row r="448" spans="4:6" x14ac:dyDescent="0.25">
      <c r="D448" s="28" t="str">
        <v/>
      </c>
      <c r="F448" s="1" t="str">
        <v/>
      </c>
    </row>
    <row r="449" spans="4:6" x14ac:dyDescent="0.25">
      <c r="D449" s="28" t="str">
        <v/>
      </c>
      <c r="F449" s="1" t="str">
        <v/>
      </c>
    </row>
    <row r="450" spans="4:6" x14ac:dyDescent="0.25">
      <c r="D450" s="28" t="str">
        <v/>
      </c>
      <c r="F450" s="1" t="str">
        <v/>
      </c>
    </row>
    <row r="451" spans="4:6" x14ac:dyDescent="0.25">
      <c r="D451" s="28" t="str">
        <v/>
      </c>
      <c r="F451" s="1" t="str">
        <v/>
      </c>
    </row>
    <row r="452" spans="4:6" x14ac:dyDescent="0.25">
      <c r="D452" s="28" t="str">
        <v/>
      </c>
      <c r="F452" s="1" t="str">
        <v/>
      </c>
    </row>
    <row r="453" spans="4:6" x14ac:dyDescent="0.25">
      <c r="D453" s="28" t="str">
        <v/>
      </c>
      <c r="F453" s="1" t="str">
        <v/>
      </c>
    </row>
    <row r="454" spans="4:6" x14ac:dyDescent="0.25">
      <c r="D454" s="28" t="str">
        <v/>
      </c>
      <c r="F454" s="1" t="str">
        <v/>
      </c>
    </row>
    <row r="455" spans="4:6" x14ac:dyDescent="0.25">
      <c r="D455" s="28" t="str">
        <v/>
      </c>
      <c r="F455" s="1" t="str">
        <v/>
      </c>
    </row>
    <row r="456" spans="4:6" x14ac:dyDescent="0.25">
      <c r="D456" s="28" t="str">
        <v/>
      </c>
      <c r="F456" s="1" t="str">
        <v/>
      </c>
    </row>
    <row r="457" spans="4:6" x14ac:dyDescent="0.25">
      <c r="D457" s="28" t="str">
        <v/>
      </c>
      <c r="F457" s="1" t="str">
        <v/>
      </c>
    </row>
    <row r="458" spans="4:6" x14ac:dyDescent="0.25">
      <c r="D458" s="28" t="str">
        <v/>
      </c>
      <c r="F458" s="1" t="str">
        <v/>
      </c>
    </row>
    <row r="459" spans="4:6" x14ac:dyDescent="0.25">
      <c r="D459" s="28" t="str">
        <v/>
      </c>
      <c r="F459" s="1" t="str">
        <v/>
      </c>
    </row>
    <row r="460" spans="4:6" x14ac:dyDescent="0.25">
      <c r="D460" s="28" t="str">
        <v/>
      </c>
      <c r="F460" s="1" t="str">
        <v/>
      </c>
    </row>
    <row r="461" spans="4:6" x14ac:dyDescent="0.25">
      <c r="D461" s="28" t="str">
        <v/>
      </c>
      <c r="F461" s="1" t="str">
        <v/>
      </c>
    </row>
    <row r="462" spans="4:6" x14ac:dyDescent="0.25">
      <c r="D462" s="28" t="str">
        <v/>
      </c>
      <c r="F462" s="1" t="str">
        <v/>
      </c>
    </row>
    <row r="463" spans="4:6" x14ac:dyDescent="0.25">
      <c r="D463" s="28" t="str">
        <v/>
      </c>
      <c r="F463" s="1" t="str">
        <v/>
      </c>
    </row>
    <row r="464" spans="4:6" x14ac:dyDescent="0.25">
      <c r="D464" s="28" t="str">
        <v/>
      </c>
      <c r="F464" s="1" t="str">
        <v/>
      </c>
    </row>
    <row r="465" spans="4:6" x14ac:dyDescent="0.25">
      <c r="D465" s="28" t="str">
        <v/>
      </c>
      <c r="F465" s="1" t="str">
        <v/>
      </c>
    </row>
    <row r="466" spans="4:6" x14ac:dyDescent="0.25">
      <c r="D466" s="28" t="str">
        <v/>
      </c>
      <c r="F466" s="1" t="str">
        <v/>
      </c>
    </row>
    <row r="467" spans="4:6" x14ac:dyDescent="0.25">
      <c r="D467" s="28" t="str">
        <v/>
      </c>
      <c r="F467" s="1" t="str">
        <v/>
      </c>
    </row>
    <row r="468" spans="4:6" x14ac:dyDescent="0.25">
      <c r="D468" s="28" t="str">
        <v/>
      </c>
      <c r="F468" s="1" t="str">
        <v/>
      </c>
    </row>
    <row r="469" spans="4:6" x14ac:dyDescent="0.25">
      <c r="D469" s="28" t="str">
        <v/>
      </c>
      <c r="F469" s="1" t="str">
        <v/>
      </c>
    </row>
    <row r="470" spans="4:6" x14ac:dyDescent="0.25">
      <c r="D470" s="28" t="str">
        <v/>
      </c>
      <c r="F470" s="1" t="str">
        <v/>
      </c>
    </row>
    <row r="471" spans="4:6" x14ac:dyDescent="0.25">
      <c r="D471" s="28" t="str">
        <v/>
      </c>
      <c r="F471" s="1" t="str">
        <v/>
      </c>
    </row>
    <row r="472" spans="4:6" x14ac:dyDescent="0.25">
      <c r="D472" s="28" t="str">
        <v/>
      </c>
      <c r="F472" s="1" t="str">
        <v/>
      </c>
    </row>
    <row r="473" spans="4:6" x14ac:dyDescent="0.25">
      <c r="D473" s="28" t="str">
        <v/>
      </c>
      <c r="F473" s="1" t="str">
        <v/>
      </c>
    </row>
    <row r="474" spans="4:6" x14ac:dyDescent="0.25">
      <c r="D474" s="28" t="str">
        <v/>
      </c>
      <c r="F474" s="1" t="str">
        <v/>
      </c>
    </row>
    <row r="475" spans="4:6" x14ac:dyDescent="0.25">
      <c r="D475" s="28" t="str">
        <v/>
      </c>
      <c r="F475" s="1" t="str">
        <v/>
      </c>
    </row>
    <row r="476" spans="4:6" x14ac:dyDescent="0.25">
      <c r="D476" s="28" t="str">
        <v/>
      </c>
      <c r="F476" s="1" t="str">
        <v/>
      </c>
    </row>
    <row r="477" spans="4:6" x14ac:dyDescent="0.25">
      <c r="D477" s="28" t="str">
        <v/>
      </c>
      <c r="F477" s="1" t="str">
        <v/>
      </c>
    </row>
    <row r="478" spans="4:6" x14ac:dyDescent="0.25">
      <c r="D478" s="28" t="str">
        <v/>
      </c>
      <c r="F478" s="1" t="str">
        <v/>
      </c>
    </row>
    <row r="479" spans="4:6" x14ac:dyDescent="0.25">
      <c r="D479" s="28" t="str">
        <v/>
      </c>
      <c r="F479" s="1" t="str">
        <v/>
      </c>
    </row>
    <row r="480" spans="4:6" x14ac:dyDescent="0.25">
      <c r="D480" s="28" t="str">
        <v/>
      </c>
      <c r="F480" s="1" t="str">
        <v/>
      </c>
    </row>
    <row r="481" spans="4:6" x14ac:dyDescent="0.25">
      <c r="D481" s="28" t="str">
        <v/>
      </c>
      <c r="F481" s="1" t="str">
        <v/>
      </c>
    </row>
    <row r="482" spans="4:6" x14ac:dyDescent="0.25">
      <c r="D482" s="28" t="str">
        <v/>
      </c>
      <c r="F482" s="1" t="str">
        <v/>
      </c>
    </row>
    <row r="483" spans="4:6" x14ac:dyDescent="0.25">
      <c r="D483" s="28" t="str">
        <v/>
      </c>
      <c r="F483" s="1" t="str">
        <v/>
      </c>
    </row>
    <row r="484" spans="4:6" x14ac:dyDescent="0.25">
      <c r="D484" s="28" t="str">
        <v/>
      </c>
      <c r="F484" s="1" t="str">
        <v/>
      </c>
    </row>
    <row r="485" spans="4:6" x14ac:dyDescent="0.25">
      <c r="D485" s="28" t="str">
        <v/>
      </c>
      <c r="F485" s="1" t="str">
        <v/>
      </c>
    </row>
    <row r="486" spans="4:6" x14ac:dyDescent="0.25">
      <c r="D486" s="28" t="str">
        <v/>
      </c>
      <c r="F486" s="1" t="str">
        <v/>
      </c>
    </row>
    <row r="487" spans="4:6" x14ac:dyDescent="0.25">
      <c r="D487" s="28" t="str">
        <v/>
      </c>
      <c r="F487" s="1" t="str">
        <v/>
      </c>
    </row>
    <row r="488" spans="4:6" x14ac:dyDescent="0.25">
      <c r="D488" s="28" t="str">
        <v/>
      </c>
      <c r="F488" s="1" t="str">
        <v/>
      </c>
    </row>
    <row r="489" spans="4:6" x14ac:dyDescent="0.25">
      <c r="D489" s="28" t="str">
        <v/>
      </c>
      <c r="F489" s="1" t="str">
        <v/>
      </c>
    </row>
    <row r="490" spans="4:6" x14ac:dyDescent="0.25">
      <c r="D490" s="28" t="str">
        <v/>
      </c>
      <c r="F490" s="1" t="str">
        <v/>
      </c>
    </row>
    <row r="491" spans="4:6" x14ac:dyDescent="0.25">
      <c r="D491" s="28" t="str">
        <v/>
      </c>
      <c r="F491" s="1" t="str">
        <v/>
      </c>
    </row>
    <row r="492" spans="4:6" x14ac:dyDescent="0.25">
      <c r="D492" s="28" t="str">
        <v/>
      </c>
      <c r="F492" s="1" t="str">
        <v/>
      </c>
    </row>
    <row r="493" spans="4:6" x14ac:dyDescent="0.25">
      <c r="D493" s="28" t="str">
        <v/>
      </c>
      <c r="F493" s="1" t="str">
        <v/>
      </c>
    </row>
    <row r="494" spans="4:6" x14ac:dyDescent="0.25">
      <c r="D494" s="28" t="str">
        <v/>
      </c>
      <c r="F494" s="1" t="str">
        <v/>
      </c>
    </row>
    <row r="495" spans="4:6" x14ac:dyDescent="0.25">
      <c r="D495" s="28" t="str">
        <v/>
      </c>
      <c r="F495" s="1" t="str">
        <v/>
      </c>
    </row>
    <row r="496" spans="4:6" x14ac:dyDescent="0.25">
      <c r="D496" s="28" t="str">
        <v/>
      </c>
      <c r="F496" s="1" t="str">
        <v/>
      </c>
    </row>
    <row r="497" spans="4:6" x14ac:dyDescent="0.25">
      <c r="D497" s="28" t="str">
        <v/>
      </c>
      <c r="F497" s="1" t="str">
        <v/>
      </c>
    </row>
    <row r="498" spans="4:6" x14ac:dyDescent="0.25">
      <c r="D498" s="28" t="str">
        <v/>
      </c>
      <c r="F498" s="1" t="str">
        <v/>
      </c>
    </row>
    <row r="499" spans="4:6" x14ac:dyDescent="0.25">
      <c r="D499" s="28" t="str">
        <v/>
      </c>
      <c r="F499" s="1" t="str">
        <v/>
      </c>
    </row>
    <row r="500" spans="4:6" x14ac:dyDescent="0.25">
      <c r="D500" s="28" t="str">
        <v/>
      </c>
      <c r="F500" s="1" t="str">
        <v/>
      </c>
    </row>
  </sheetData>
  <conditionalFormatting sqref="A1:G1048576">
    <cfRule type="expression" dxfId="2" priority="5">
      <formula>RIGHT($A1,1)="*"</formula>
    </cfRule>
    <cfRule type="expression" dxfId="1" priority="2">
      <formula>OR($A1="Magyarország",$A1="Magyarország*")</formula>
    </cfRule>
    <cfRule type="expression" dxfId="0" priority="1">
      <formula>$A1&lt;&gt;""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7</vt:i4>
      </vt:variant>
    </vt:vector>
  </HeadingPairs>
  <TitlesOfParts>
    <vt:vector size="8" baseType="lpstr">
      <vt:lpstr>Munka1</vt:lpstr>
      <vt:lpstr>Munka1!eu</vt:lpstr>
      <vt:lpstr>Főváros</vt:lpstr>
      <vt:lpstr>GDP</vt:lpstr>
      <vt:lpstr>GDP_fő</vt:lpstr>
      <vt:lpstr>Lakosság</vt:lpstr>
      <vt:lpstr>Ország</vt:lpstr>
      <vt:lpstr>Terület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2016-12-01T08:55:12Z</dcterms:modified>
</cp:coreProperties>
</file>